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C:\Users\tk35009\Desktop\"/>
    </mc:Choice>
  </mc:AlternateContent>
  <xr:revisionPtr revIDLastSave="0" documentId="13_ncr:1_{83BF04A7-9083-4EAD-91D6-95D1027A343D}" xr6:coauthVersionLast="47" xr6:coauthVersionMax="47" xr10:uidLastSave="{00000000-0000-0000-0000-000000000000}"/>
  <bookViews>
    <workbookView xWindow="-120" yWindow="-120" windowWidth="29040" windowHeight="17520" xr2:uid="{BF06CDD3-F4E7-4A07-8B6A-DFCEEE593550}"/>
  </bookViews>
  <sheets>
    <sheet name="Sayfa1" sheetId="1" r:id="rId1"/>
    <sheet name="Sayfa2" sheetId="2" r:id="rId2"/>
    <sheet name="Sayfa3" sheetId="3" r:id="rId3"/>
  </sheets>
  <definedNames>
    <definedName name="_xlnm.Print_Area" localSheetId="0">Sayfa1!$A$1:$AK$79</definedName>
    <definedName name="_xlnm.Print_Titles" localSheetId="0">Sayfa1!$1:$6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79" i="1" l="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7" i="1"/>
  <c r="S58" i="1"/>
  <c r="S59" i="1"/>
  <c r="S60" i="1"/>
  <c r="S61" i="1"/>
  <c r="S62" i="1"/>
  <c r="S63" i="1"/>
  <c r="S64" i="1"/>
  <c r="S65" i="1"/>
  <c r="S66" i="1"/>
  <c r="S67" i="1"/>
  <c r="S68" i="1"/>
  <c r="S69" i="1"/>
  <c r="S70" i="1"/>
  <c r="S71" i="1"/>
  <c r="S72" i="1"/>
  <c r="S73" i="1"/>
  <c r="S74" i="1"/>
  <c r="S75" i="1"/>
  <c r="S76" i="1"/>
  <c r="S77" i="1"/>
  <c r="S78" i="1"/>
  <c r="Q79" i="1"/>
  <c r="K7" i="1"/>
  <c r="O41" i="1"/>
  <c r="O48" i="1"/>
  <c r="O50" i="1"/>
  <c r="M8" i="1"/>
  <c r="M9" i="1"/>
  <c r="M10" i="1"/>
  <c r="M11" i="1"/>
  <c r="M12" i="1"/>
  <c r="M13" i="1"/>
  <c r="M14" i="1"/>
  <c r="M15" i="1"/>
  <c r="M16" i="1"/>
  <c r="M17" i="1"/>
  <c r="M18" i="1"/>
  <c r="M19" i="1"/>
  <c r="M20" i="1"/>
  <c r="M21" i="1"/>
  <c r="M22" i="1"/>
  <c r="M23" i="1"/>
  <c r="M24" i="1"/>
  <c r="M25" i="1"/>
  <c r="M26" i="1"/>
  <c r="M27" i="1"/>
  <c r="M28" i="1"/>
  <c r="M29" i="1"/>
  <c r="M30" i="1"/>
  <c r="M33" i="1"/>
  <c r="M36"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 i="1"/>
  <c r="K8" i="1"/>
  <c r="K9" i="1"/>
  <c r="K10" i="1"/>
  <c r="K11" i="1"/>
  <c r="K12" i="1"/>
  <c r="K13" i="1"/>
  <c r="K14" i="1"/>
  <c r="K15" i="1"/>
  <c r="K16" i="1"/>
  <c r="K17" i="1"/>
  <c r="K18" i="1"/>
  <c r="K19" i="1"/>
  <c r="K20" i="1"/>
  <c r="K21" i="1"/>
  <c r="K22" i="1"/>
  <c r="K23" i="1"/>
  <c r="K24" i="1"/>
  <c r="K25" i="1"/>
  <c r="K26" i="1"/>
  <c r="K27" i="1"/>
  <c r="K28" i="1"/>
  <c r="K29" i="1"/>
  <c r="K30" i="1"/>
  <c r="K33" i="1"/>
  <c r="K36"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X42" i="1"/>
  <c r="X26" i="1"/>
  <c r="X25" i="1"/>
  <c r="X24" i="1"/>
  <c r="X23" i="1"/>
  <c r="X22" i="1"/>
  <c r="X21" i="1"/>
  <c r="X20" i="1"/>
  <c r="X19" i="1"/>
  <c r="X18" i="1"/>
  <c r="X17" i="1"/>
  <c r="X16" i="1"/>
  <c r="X15" i="1"/>
  <c r="X14" i="1"/>
  <c r="X13" i="1"/>
  <c r="X12" i="1"/>
  <c r="X11" i="1"/>
  <c r="X10" i="1"/>
  <c r="X9" i="1"/>
  <c r="X8" i="1"/>
  <c r="X7" i="1"/>
  <c r="X79" i="1"/>
  <c r="P7" i="1"/>
  <c r="S7" i="1"/>
  <c r="P79" i="1"/>
  <c r="X36" i="1"/>
  <c r="N79" i="1"/>
  <c r="X77" i="1"/>
  <c r="X76" i="1"/>
  <c r="X75" i="1"/>
  <c r="X74" i="1"/>
  <c r="L56" i="1"/>
  <c r="S56" i="1"/>
  <c r="X55" i="1"/>
  <c r="X54" i="1"/>
  <c r="U79" i="1"/>
  <c r="I79" i="1"/>
  <c r="X41" i="1"/>
  <c r="X40" i="1"/>
  <c r="X35" i="1"/>
  <c r="J35" i="1"/>
  <c r="M35" i="1"/>
  <c r="X34" i="1"/>
  <c r="J34" i="1"/>
  <c r="M34" i="1"/>
  <c r="X33" i="1"/>
  <c r="X32" i="1"/>
  <c r="J32" i="1"/>
  <c r="M32" i="1" s="1"/>
  <c r="K32" i="1"/>
  <c r="X31" i="1"/>
  <c r="J31" i="1"/>
  <c r="K31" i="1" s="1"/>
  <c r="M31" i="1"/>
  <c r="X39" i="1"/>
  <c r="X38" i="1"/>
  <c r="K38" i="1"/>
  <c r="X37" i="1"/>
  <c r="X27" i="1"/>
  <c r="X28" i="1"/>
  <c r="X29" i="1"/>
  <c r="X30" i="1"/>
  <c r="K37" i="1"/>
  <c r="M38" i="1"/>
  <c r="M37" i="1"/>
  <c r="R79" i="1"/>
  <c r="S79" i="1"/>
  <c r="L79" i="1"/>
  <c r="J79" i="1"/>
  <c r="K35" i="1"/>
  <c r="K34" i="1"/>
</calcChain>
</file>

<file path=xl/sharedStrings.xml><?xml version="1.0" encoding="utf-8"?>
<sst xmlns="http://schemas.openxmlformats.org/spreadsheetml/2006/main" count="1012" uniqueCount="234">
  <si>
    <t>SIRA 
NO</t>
  </si>
  <si>
    <t>İLÇE</t>
  </si>
  <si>
    <t>UZAKLIK</t>
  </si>
  <si>
    <t>MÜDÜRLÜĞE</t>
  </si>
  <si>
    <t>BAĞLI İLÇEYE</t>
  </si>
  <si>
    <t>BÜYÜKŞEHİR
BELEDİYE SINIRI
İÇİNDE</t>
  </si>
  <si>
    <t>BELEDİYE SINIRI
İÇİNDE</t>
  </si>
  <si>
    <t>ALAN</t>
  </si>
  <si>
    <t>BİRİMİN
TOPLAM ALANI</t>
  </si>
  <si>
    <t>DIŞ/
KENAR
/İÇ</t>
  </si>
  <si>
    <t>KADASTRO YAPIM 
YÖNTEMİ</t>
  </si>
  <si>
    <t>KADASTRO YAPIM YILI</t>
  </si>
  <si>
    <t>KOORDİNAT SİSTEMİ</t>
  </si>
  <si>
    <t>UYGULANAN KANUN</t>
  </si>
  <si>
    <t>PAFTA</t>
  </si>
  <si>
    <t>ADEDİ</t>
  </si>
  <si>
    <t>İMAR</t>
  </si>
  <si>
    <t>İMAR PLANI</t>
  </si>
  <si>
    <t>(KM)</t>
  </si>
  <si>
    <t>E/H</t>
  </si>
  <si>
    <t>(ADET)</t>
  </si>
  <si>
    <t>DÖNÜM</t>
  </si>
  <si>
    <t>(V/Y)</t>
  </si>
  <si>
    <t>(E/H)</t>
  </si>
  <si>
    <t>Kadastro Teknisyeni</t>
  </si>
  <si>
    <t>Kontrol Mühendisi</t>
  </si>
  <si>
    <t>…./…./….</t>
  </si>
  <si>
    <t>KADASTRO GÜNCELLEME 
ALANI
…………
Köyü
…………
Mah .</t>
  </si>
  <si>
    <t>BELDE</t>
  </si>
  <si>
    <t>Kadastro Müdürü</t>
  </si>
  <si>
    <t>Toplam Alan</t>
  </si>
  <si>
    <t>TOPLAM</t>
  </si>
  <si>
    <t>GEÇİCİ
KOORDİNATLI
PARSEL SAYISI</t>
  </si>
  <si>
    <t>PARSEL SAYISI VE ORANLARI</t>
  </si>
  <si>
    <t>ORAN (%)</t>
  </si>
  <si>
    <t>YAPI YOĞUNLUĞU</t>
  </si>
  <si>
    <t>Birimde kadastro güncelleme çalışması planlanması durumunda bu cetvel düzenlenecektir.</t>
  </si>
  <si>
    <t>1-</t>
  </si>
  <si>
    <t>2-</t>
  </si>
  <si>
    <t>3-</t>
  </si>
  <si>
    <t>Birimdeki tescilli yapılı parsel sayısı/Birimdeki toplam parsel sayısı oranı(% olarak yazılacak) Küsuratlı olanlar üste tam sayıya yuvarlanacaktır.</t>
  </si>
  <si>
    <t>4-</t>
  </si>
  <si>
    <t>11+13+15 toplamı %100 olmalıdır.</t>
  </si>
  <si>
    <t>12, 14 ve 16 nolu kalemlerde ki parsel sayıları oranlarına göre hesaplanacaktır. Küsuratlı olanlar üste tam sayıya yuvarlanacaktır. 12+14+16 taplamı 10 numaralı kaleme eşit olmalıdır.</t>
  </si>
  <si>
    <t>İLİ:ANTALYA</t>
  </si>
  <si>
    <t>BÖLGE MÜDÜRLÜĞÜ :ANTALYA</t>
  </si>
  <si>
    <t>ELMALI</t>
  </si>
  <si>
    <t>AKÇAENİŞ</t>
  </si>
  <si>
    <t>AKÇAY</t>
  </si>
  <si>
    <t>BAYRALAR</t>
  </si>
  <si>
    <t>BEYLER</t>
  </si>
  <si>
    <t>ÇAYBAŞI</t>
  </si>
  <si>
    <t>DEREKÖY</t>
  </si>
  <si>
    <t>EYMİR</t>
  </si>
  <si>
    <t>E</t>
  </si>
  <si>
    <t>D</t>
  </si>
  <si>
    <t>Ç</t>
  </si>
  <si>
    <t>A</t>
  </si>
  <si>
    <t>Y</t>
  </si>
  <si>
    <t>H</t>
  </si>
  <si>
    <t>V</t>
  </si>
  <si>
    <t>İ</t>
  </si>
  <si>
    <t>F/K</t>
  </si>
  <si>
    <t>K</t>
  </si>
  <si>
    <t>GÖKPINAR</t>
  </si>
  <si>
    <t>GÜMÜŞYAKA</t>
  </si>
  <si>
    <t>HACIMUSALAR</t>
  </si>
  <si>
    <t>KARAKÖY</t>
  </si>
  <si>
    <t>KARAMIK</t>
  </si>
  <si>
    <t>KARYAĞDI</t>
  </si>
  <si>
    <t>KIŞLAKÖY</t>
  </si>
  <si>
    <t>MURSAL</t>
  </si>
  <si>
    <t>OVACIK</t>
  </si>
  <si>
    <t>PİRHASANLAR</t>
  </si>
  <si>
    <t>SARILAR</t>
  </si>
  <si>
    <t>TAVULLAR</t>
  </si>
  <si>
    <t>YALNIZDAM</t>
  </si>
  <si>
    <t>YENİ MAHALLE</t>
  </si>
  <si>
    <t>KORKUTELİ</t>
  </si>
  <si>
    <t>BAYATBADEMLERİ</t>
  </si>
  <si>
    <t>UZUNOLUK</t>
  </si>
  <si>
    <t>SERİK</t>
  </si>
  <si>
    <t>NEBİLER</t>
  </si>
  <si>
    <t>KARADAYI</t>
  </si>
  <si>
    <t>KAŞ</t>
  </si>
  <si>
    <t>MANAVGAT</t>
  </si>
  <si>
    <t>ILICA</t>
  </si>
  <si>
    <t>AKSEKİ</t>
  </si>
  <si>
    <t>TAŞLICA</t>
  </si>
  <si>
    <t>S</t>
  </si>
  <si>
    <t>M</t>
  </si>
  <si>
    <t>T</t>
  </si>
  <si>
    <t>ED50</t>
  </si>
  <si>
    <t>F</t>
  </si>
  <si>
    <t>ALM</t>
  </si>
  <si>
    <t>AST</t>
  </si>
  <si>
    <t>ALANYA</t>
  </si>
  <si>
    <t>AVSALLAR</t>
  </si>
  <si>
    <t>LOKAL</t>
  </si>
  <si>
    <t xml:space="preserve">A </t>
  </si>
  <si>
    <t>DERETÜRBELİNAS</t>
  </si>
  <si>
    <t>MAHMUTLAR</t>
  </si>
  <si>
    <t>ÖZVADİ</t>
  </si>
  <si>
    <t>EMİRAŞIKLAR</t>
  </si>
  <si>
    <t>HÜSAMETTİNKÖY</t>
  </si>
  <si>
    <t>G</t>
  </si>
  <si>
    <t>DUTLUCA</t>
  </si>
  <si>
    <t>İBRADI</t>
  </si>
  <si>
    <t>ARDIÇPINAR</t>
  </si>
  <si>
    <t>AKSU</t>
  </si>
  <si>
    <t>HACIALİLER</t>
  </si>
  <si>
    <t>P</t>
  </si>
  <si>
    <t>MURATPAŞA</t>
  </si>
  <si>
    <t>GAZİPAŞA</t>
  </si>
  <si>
    <t>BAKILAR</t>
  </si>
  <si>
    <t>CUMHURİYET</t>
  </si>
  <si>
    <t>ÇAMLICA</t>
  </si>
  <si>
    <t>EKMEL</t>
  </si>
  <si>
    <t>KORU</t>
  </si>
  <si>
    <t>AKÇATI</t>
  </si>
  <si>
    <t>GÜZELBAĞ FATİH</t>
  </si>
  <si>
    <t>İMAMLI</t>
  </si>
  <si>
    <t>İSHAKLI</t>
  </si>
  <si>
    <t>KESTEL</t>
  </si>
  <si>
    <t>KUZYAKA</t>
  </si>
  <si>
    <t>OKURCALAR</t>
  </si>
  <si>
    <t>UZUNÖZ</t>
  </si>
  <si>
    <t>ÜZÜMLÜ</t>
  </si>
  <si>
    <t>MEGSİS İSTATİSTİK SAYFASINDA 142 ADET GEÇİCİ KOORDİNATLI PARSEL GÖZÜKMEKTE İSEDE YAPILAN ARAŞTIRMADA MEGSİSE HATALI VERİ GİRİŞİ YAPILDIĞI ANLAŞILDIĞINDAN BİRİMDE 511 ADET GEÇİCİ KOORDİNATLI PARSEL BULUNMAKTADIR.</t>
  </si>
  <si>
    <t>MEGSİS İSTATİSTİK SAYFASINDA 298 ADET GEÇİCİ KOORDİNATLI PARSEL GÖZÜKMEKTE İSEDE YAPILAN ARAŞTIRMADA MEGSİSE HATALI VERİ GİRİŞİ YAPILDIĞI ANLAŞILDIĞINDAN BİRİMDE 292 ADET GEÇİCİ KOORDİNATLI PARSEL BULUNMAKTADIR.</t>
  </si>
  <si>
    <t>MEGSİS İSTATİSTİK SAYFASINDA 1 ADET GEÇİCİ KOORDİNATLI PARSEL GÖZÜKMEKTE İSEDE YAPILAN ARAŞTIRMADA MEGSİSE HATALI VERİ GİRİŞİ YAPILDIĞI ANLAŞILDIĞINDAN BİRİMDE 560 ADET GEÇİCİ KOORDİNATLI PARSEL BULUNMAKTADIR.</t>
  </si>
  <si>
    <t>MEGSİS İSTATİSTİK SAYFASINDA 969 ADET GEÇİCİ KOORDİNATLI PARSEL GÖZÜKMEKTE İSEDE YAPILAN ARAŞTIRMADA MEGSİSE HATALI VERİ GİRİŞİ YAPILDIĞI ANLAŞILDIĞINDAN BİRİMDE 864 ADET GEÇİCİ KOORDİNATLI PARSEL BULUNMAKTADIR.</t>
  </si>
  <si>
    <t>MEGSİS İSTATİSTİK SAYFASINDA 1741 ADET GEÇİCİ KOORDİNATLI PARSEL GÖZÜKMEKTE İSEDE YAPILAN ARAŞTIRMADA MEGSİSE HATALI VERİ GİRİŞİ YAPILDIĞI ANLAŞILDIĞINDAN BİRİMDE 1170 ADET GEÇİCİ KOORDİNATLI PARSEL BULUNMAKTADIR.</t>
  </si>
  <si>
    <t>MEGSİS İSTATİSTİK SAYFASINDA 2 ADET GEÇİCİ KOORDİNATLI PARSEL GÖZÜKMEKTE İSEDE YAPILAN ARAŞTIRMADA 55 ADET PARSELİN PAFTA ZEMİN UYUMU SAĞLANMADIĞINDAN DOLAYI 55 ADET  GEÇİCİ KOORDİNATLI PARSEL BULUNMAKTADIR.</t>
  </si>
  <si>
    <t>MEGSİS İSTATİSTİK SAYFASINDA 817 ADET GEÇİCİ KOORDİNATLI PARSEL GÖZÜKMEKTE İSEDE YAPILAN ARAŞTIRMADA MEGSİSE HATALI VERİ GİRİŞİ YAPILDIĞI ANLAŞILDIĞINDAN BİRİMDE 863 ADET GEÇİCİ KOORDİNATLI PARSEL BULUNMAKTADIR.</t>
  </si>
  <si>
    <t>MEGSİS İSTATİSTİK SAYFASINDA 41 ADET GEÇİCİ KOORDİNATLI PARSEL GÖZÜKMEKTE İSEDE YAPILAN ARAŞTIRMADA MEGSİSE HATALI VERİ GİRİŞİ YAPILDIĞI ANLAŞILDIĞINDAN BİRİMDE 67 ADET GEÇİCİ KOORDİNATLI PARSEL BULUNMAKTADIR.</t>
  </si>
  <si>
    <t>MEGSİS İSTATİSTİK SAYFASINDA 291 ADET GEÇİCİ KOORDİNATLI PARSEL GÖZÜKMEKTE İSEDE YAPILAN ARAŞTIRMADA MEGSİSE HATALI VERİ GİRİŞİ YAPILDIĞI ANLAŞILDIĞINDAN BİRİMDE 235 ADET GEÇİCİ KOORDİNATLI PARSEL BULUNMAKTADIR.</t>
  </si>
  <si>
    <t>MEGSİS İSTATİSTİK SAYFASINDA 954 ADET GEÇİCİ KOORDİNATLI PARSEL GÖZÜKMEKTE İSEDE YAPILAN ARAŞTIRMADA MEGSİSE HATALI VERİ GİRİŞİ YAPILDIĞI ANLAŞILDIĞINDAN BİRİMDE 913 ADET GEÇİCİ KOORDİNATLI PARSEL BULUNMAKTADIR.</t>
  </si>
  <si>
    <t>MEGSİS İSTATİSTİK SAYFASINDA 1124 ADET GEÇİCİ KOORDİNATLI PARSEL GÖZÜKMEKTE İSEDE YAPILAN ARAŞTIRMADA MEGSİSE HATALI VERİ GİRİŞİ YAPILDIĞI ANLAŞILDIĞINDAN BİRİMDE 247 ADET GEÇİCİ KOORDİNATLI PARSEL BULUNMAKTADIR.</t>
  </si>
  <si>
    <t>MEGSİS İSTATİSTİK SAYFASINDA 1741 ADET GEÇİCİ KOORDİNATLI PARSEL GÖZÜKMEKTE İSEDE YAPILAN ARAŞTIRMADA MEGSİSE HATALI VERİ GİRİŞİ YAPILDIĞI ANLAŞILDIĞINDAN BİRİMDE 975 ADET GEÇİCİ KOORDİNATLI PARSEL BULUNMAKTADIR.</t>
  </si>
  <si>
    <t>MAHMUTSEYDİ</t>
  </si>
  <si>
    <t>51 Adet parsel kesin koordinatlı olarak tescil edilmiştir.</t>
  </si>
  <si>
    <t xml:space="preserve">164 adet parsel toplulaştırma kapsamındadır. </t>
  </si>
  <si>
    <t xml:space="preserve">     …./…./……</t>
  </si>
  <si>
    <t xml:space="preserve">        Bölge Müdürü</t>
  </si>
  <si>
    <t>MEGSİS İSTATİSTİK SAYFASINDA 1104 ADET GEÇİCİ KOORDİNATLI PARSEL GÖZÜKMEKTE İSEDE YAPILAN ARAŞTIRMADA 1115 ADET  GEÇİCİ KOORDİNATLI PARSEL BULUNMAKTADIR.</t>
  </si>
  <si>
    <t>MEGSİS İSTATİSTİK SAYFASINDA 310 ADET GEÇİCİ KOORDİNATLI PARSEL GÖZÜKMEKTE İSEDE YAPILAN ARAŞTIRMADA MEGSİSE HATALI VERİ GİRİŞİ YAPILDIĞI ANLAŞILDIĞINDAN BİRİMDE 376 ADET GEÇİCİ KOORDİNATLI PARSEL BULUNMAKTADIR.</t>
  </si>
  <si>
    <t>MEGSİS İSTATİSTİK SAYFASINDA 507 ADET GEÇİCİ KOORDİNATLI PARSEL GÖZÜKMEKTE İSEDE YAPILAN ARAŞTIRMADA 507 ADET  GEÇİCİ KOORDİNATLI PARSEL BULUNMAKTADIR.</t>
  </si>
  <si>
    <t>MEGSİS İSTATİSTİK SAYFASINDA 1890 ADET GEÇİCİ KOORDİNATLI PARSEL GÖZÜKMEKTE İSEDE YAPILAN ARAŞTIRMADA HATALI VERİ GİRİŞİ TESPİT EDİLDİĞİNDEN 1901 ADET  GEÇİCİ KOORDİNATLI PARSEL BULUNMAKTADIR.</t>
  </si>
  <si>
    <t>MEGSİS İSTATİSTİK SAYFASINDA 5332 ADET GEÇİCİ KOORDİNATLI PARSEL GÖZÜKMEKTE İSEDE YAPILAN ARAŞTIRMADA MEGSİSE HATALI VERİ GİRİŞİ YAPILDIĞI ANLAŞILDIĞINDAN BİRİMDE 5564 ADET GEÇİCİ KOORDİNATLI PARSEL BULUNMAKTADIR.BU BİRİMDE İLK TESİSİ KADASTROSUNDA BİRİMİN DEĞİŞİK ADALARINDA NİRENGİ VE POLİGON HESAPLARINDAN KAYNAKLI HATALARA ÇOK SIK RASLANILMIŞTIR.</t>
  </si>
  <si>
    <t>MEGSİS İSTATİSTİK SAYFASINDA 516 ADET GEÇİCİ KOORDİNATLI PARSEL GÖZÜKMEKTE İSEDE YAPILAN ARAŞTIRMADA MEGSİSE HATALI VERİ GİRİŞİ YAPILDIĞI ANLAŞILDIĞINDAN BİRİMDE 556 ADET GEÇİCİ KOORDİNATLI PARSEL BULUNMAKTADIR.BU BİRİM DE TOPLAM 1343 PARSEL BULUNMAKTA OLUP 787 ADET PARSEL İHALELİ ITRF KADASTROSU YAPILDIĞINDAN LİSTE DIŞI BIRAKILMIŞTIR.</t>
  </si>
  <si>
    <t>MEGSİS İSTATİSTİK SAYFASINDA 0 ADET GEÇİCİ KOORDİNATLI PARSEL GÖZÜKMEKTE İSEDE YAPILAN ARAŞTIRMADA 43 ADET PARSELİN PAFTA ZEMİN UYUMU SAĞLANMADIĞINDAN DOLAYI 43 ADET  GEÇİCİ KOORDİNATLI PARSEL BULUNMAKTADIR.GÜNCELLEMEYE ALINAN 43 PARSELDEKİ HATA SEBEBİ TESPİT EDİLEMEYEN POLİGON DURUŞ BAKIŞ HATASI TESPİT EDİLDİĞİNDEN GÜNCELLEMEYE ALINMIŞTIR.</t>
  </si>
  <si>
    <t>AL</t>
  </si>
  <si>
    <t>v</t>
  </si>
  <si>
    <t>KUMLUCA</t>
  </si>
  <si>
    <t>DEMRE</t>
  </si>
  <si>
    <t>BELPINAR</t>
  </si>
  <si>
    <t>EMİNCELER</t>
  </si>
  <si>
    <t>TEKKE</t>
  </si>
  <si>
    <t>ABDURRAHMANLAR</t>
  </si>
  <si>
    <t>YUKARIKOCAYATAK</t>
  </si>
  <si>
    <t>GÜZELYURT</t>
  </si>
  <si>
    <t>MANDIRLAR</t>
  </si>
  <si>
    <t>TAHILPAZARI</t>
  </si>
  <si>
    <t>SARIKAVAK</t>
  </si>
  <si>
    <t>KASAPÇAYIRI</t>
  </si>
  <si>
    <t>BELEN</t>
  </si>
  <si>
    <t>ÇALTI</t>
  </si>
  <si>
    <t>İNCİRCİK</t>
  </si>
  <si>
    <t>KAVAK</t>
  </si>
  <si>
    <t>SALUR</t>
  </si>
  <si>
    <t>BEYMELEK</t>
  </si>
  <si>
    <t>GÜRSES</t>
  </si>
  <si>
    <t>YUMAKLAR</t>
  </si>
  <si>
    <t xml:space="preserve">  2005 YILINDAN SONRA YAPILAN  ORMAN, 2B VE GEÇİCİ 8 ALANI</t>
  </si>
  <si>
    <t>ED50 sayısal tesis kadastrosu yapılmış, yaygın şekilde ölçü hataları var</t>
  </si>
  <si>
    <t>d</t>
  </si>
  <si>
    <t>DAVAZLAR</t>
  </si>
  <si>
    <t>ÇEVRELİ</t>
  </si>
  <si>
    <t>mahallede orman ile kenarlaşmalar fazla olduğu için tamamı 22-a ya alınmıştır. Megsiste yapılan incelemede bazı parseller hatalı olarak kesin koordinatlı ve itrf giriilmiştir. İtrf olan 6 parsel alınmamıştır</t>
  </si>
  <si>
    <t xml:space="preserve">ED50 sayısal tesis kadastrosu yapılmış ancak yaygın şekilde ölçü ve sınırlandırma hataları mevcut parsellerin büyük çoğunluğu ormanla kenarlaştığı için orman ile kenarlaşma hatalarının düzeltilmesi için köyün tamamı 22-a ya alınmıştır. </t>
  </si>
  <si>
    <t>Geri kalan parseller ITRF96-imar parselleridir. 51 adet parsel geçici koordinatlı olmasına rağmen megsis sistemine kesin koordinatlı olarak girilmiştir.</t>
  </si>
  <si>
    <t>772 adet parselde ölçü ve sınırlandırmadan kaynaklanan hatalar var. Geriye Kalan 1076 parselde iyileştirme/dönüşüm gerekiyor.</t>
  </si>
  <si>
    <t>4 Adet parsel geçici koordinatlı olmasına rağmen kesin koordinatlı olarak tescil edilmiştir.</t>
  </si>
  <si>
    <t>1250 adet parsel kesin koordinatlı olmasına rağmen geçici koordinatlı olarak yüklenmiştir.</t>
  </si>
  <si>
    <t>1289 adet parselde ölçü ve sınırlandırmadan kaynaklanan hatalar var. Geriye Kalan 253 parselde iyileştirme/dönüşüm gerekiyor.</t>
  </si>
  <si>
    <t>8 Adet parsel kesin koordinatlı  olmasına rağmen geçici olarak yüklenmiştir.</t>
  </si>
  <si>
    <t>2 adet parsel geçici koordinatlı olmasına rağmen kesin olarak yüklenmiştir.</t>
  </si>
  <si>
    <t>1210 adet parsel kesin koordinatlı olmasına rağmen geçici koordinatlı olarak yüklenmiştir.</t>
  </si>
  <si>
    <t>592 adet parsel kesin koordinatlı olmasına rağmen geçici koordinatlı olarak yüklenmiştir.</t>
  </si>
  <si>
    <t>3953 adet parsel kesin koordinatlı olmasına rağmen geçici koordinatlı olarak yüklenmiştir.</t>
  </si>
  <si>
    <t>184 adet parsel geçici koordinatlı olmasına rağmen kesin olarak yüklenmiştir.</t>
  </si>
  <si>
    <t>45 adet parsel kesin koordinatlı olmasına rağmen geçici koordinatlı olarak yüklenmiştir. Geri kalan parseller ITRF96-imar parselleridir.</t>
  </si>
  <si>
    <t>7 adet parsel geçici koordinatlı olmasına rağmen kesin olarak yüklenmiştir.Geri kalan parseller ITRF96 ve lokal kesin koordinatlı imar parselleridir. 22/a yapılacak 193 parselde "Kamulaştırma Kanunu 31/b şerhi" vardır.</t>
  </si>
  <si>
    <t>3 adet parsel geçici koordinatlı olmasına rağmen kesin olarak yüklenmiştir.</t>
  </si>
  <si>
    <t>15 adet parsel geçici koordinatlı olmasına rağmen kesin olarak yüklenmiştir.</t>
  </si>
  <si>
    <t>253 adet parsel geçici koordinatlı olmasına rağmen kesin olarak yüklenmiştir.</t>
  </si>
  <si>
    <t>11 adet parsel geçici koordinatlı olmasına rağmen kesin olarak yüklenmiştir.</t>
  </si>
  <si>
    <t>Megsiste yapılan incelemede bazı parseller hatalı olarak kesin koordinatlı ve itrf giriilmiştir.</t>
  </si>
  <si>
    <t>129 adet parsel kesin koordinatlı olmasına rağmen geçici koordinatlı olarak yüklenmiştir.</t>
  </si>
  <si>
    <t>5 adet parsel geçici koordinatlı olmasına rağmen kesin olarak yüklenmiştir.</t>
  </si>
  <si>
    <t>1 adet parsel geçici koordinatlı olmasına rağmen kesin olarak yüklenmiştir.</t>
  </si>
  <si>
    <t>11 adet parsel kesin koordinatlı olmasına rağmen geçici koordinatlı yüklenmiştir.</t>
  </si>
  <si>
    <t>Kesin koordinatlı parseller kenarlaşma ve teknik hatalardan dolayı ihaleye alınmıştır..</t>
  </si>
  <si>
    <t>186 adet parsel kesin koordinatlı olmasına rağmen geçici koordinatlı olarak yüklenmiştir. Kesin koordinatlı parseller kenarlaşma ve teknik hatalardan dolayı ihaleye alınmıştır..</t>
  </si>
  <si>
    <t>1184 adet parsel kesin koordinatlı olmasına rağmen geçici koordinatlı olarak yüklenmiştir. Kesin koordinatlı parseller kenarlaşma ve teknik hatalardan dolayı ihaleye alınmıştır..</t>
  </si>
  <si>
    <t xml:space="preserve"> 628 adet parsel  2859 ys.kapsamında kesin koordinatlı olmasına rağmen  Pafta-Zemin Uyumu Yok Kesin koordinatlı parseller kenarlaşma ve teknik hatalardan dolayı ihaleye alınmıştır..</t>
  </si>
  <si>
    <t>684 adet parsel  2859 ys.kapsamında kesin koordinatlı olmasına rağmen  Pafta-Zemin Uyumu Yok Kesin koordinatlı parseller kenarlaşma ve teknik hatalardan dolayı ihaleye alınmıştır..</t>
  </si>
  <si>
    <t>1806 geçici parsel ve 122 adet kesin koordinatlı parsel  2859 ys.kapsamında  olmasına rağmen  Pafta-Zemin Uyumu Yok Kesin koordinatlı parseller kenarlaşma ve teknik hatalardan dolayı ihaleye alınmıştır..</t>
  </si>
  <si>
    <t>KADASTRO GÜNCELLEME ALANINI GÖSTERİR BİRİMLERE AİT DEĞERLENDİRME ÇİZELGESİ (ANT-ELM II)</t>
  </si>
  <si>
    <t>Megsiste yapılan incelemede kesin koordinatlı 23 parselde dönüşüm hataları bulunmakta olduğundan iyileştirme dönüşüm kapsamına alınmıştır.</t>
  </si>
  <si>
    <t>3402/EK 1
YAPILACAK ORAN</t>
  </si>
  <si>
    <t xml:space="preserve">3402/EK 1 YAPILACAK
PARSEL SAYISI                                                                              </t>
  </si>
  <si>
    <t>TOPLAM
PARSEL SAYISI</t>
  </si>
  <si>
    <t>İYİLEŞTİRME
DÖNÜŞÜM YAPILACAK
PARSEL ORANI</t>
  </si>
  <si>
    <t>İYİLEŞTİRME
DÖNÜŞÜM YAPILACAK
PARSEL SAYISI</t>
  </si>
  <si>
    <t>3402/ 22-A 
YAPILACAK PARSEL
ORAN</t>
  </si>
  <si>
    <t xml:space="preserve"> 3402/ 22-A 
YAPILACAK
PARSEL SAYISI</t>
  </si>
  <si>
    <t>KADASTRO YÖNÜYLE 
İŞLEME TABİ PARSEL SAYISI</t>
  </si>
  <si>
    <t xml:space="preserve"> İHALEYE ÇIKILACAK
TOPLAM PARSEL SAYISI
 (12+14+16-17+18)</t>
  </si>
  <si>
    <t>İHALEYE ÇIKILACAK
TOPLAM ALAN
(21-22+23)</t>
  </si>
  <si>
    <t>BELİRTİLMEK
İSTENEN DİĞER
HUSUSLAR</t>
  </si>
  <si>
    <t>BELEDİYE
 SINIR</t>
  </si>
  <si>
    <t>GEÇİCİ KOORDİNATLI
PARSELLER TOPLAM
 ALANI</t>
  </si>
  <si>
    <t xml:space="preserve">KADASTRO YÖNÜYLE 
İŞLEME TABİ KISMIN
 ALANI </t>
  </si>
  <si>
    <t>2005 YILINDAN SONRA YAPILAN
ORMAN, 2B ve GEÇİCİ 8 PARSEL SAYISI</t>
  </si>
  <si>
    <t>ÇİZGİSEL / SAYISAL</t>
  </si>
  <si>
    <t>ALTLIK  TÜRÜ</t>
  </si>
  <si>
    <t>İMAR PLANI
 UYGULANDI MI ?</t>
  </si>
  <si>
    <t>DEVAM EDEN
İMAR UYGULAMASI</t>
  </si>
  <si>
    <r>
      <rPr>
        <b/>
        <sz val="9"/>
        <rFont val="Arial Tur"/>
        <charset val="162"/>
      </rPr>
      <t>ORMAN</t>
    </r>
    <r>
      <rPr>
        <b/>
        <sz val="7.5"/>
        <rFont val="Arial Tur"/>
        <charset val="162"/>
      </rPr>
      <t xml:space="preserve">
</t>
    </r>
    <r>
      <rPr>
        <b/>
        <sz val="10"/>
        <rFont val="Arial Tur"/>
        <charset val="162"/>
      </rPr>
      <t xml:space="preserve">İLİŞKİ
</t>
    </r>
    <r>
      <rPr>
        <b/>
        <sz val="7.5"/>
        <rFont val="Arial Tur"/>
        <charset val="162"/>
      </rPr>
      <t>DURUMU</t>
    </r>
  </si>
  <si>
    <t>D / K / İ</t>
  </si>
  <si>
    <t>Mahallede orman ile kenarlaşmalar fazla olduğu için tamamı 22-a ya alınmıştır. Megsiste yapılan incelemede bazı parseller hatalı olarak kesin koordinatlı ve itrf giriilmiştir.</t>
  </si>
  <si>
    <t>Megsiste yapılan incelemede bazı parseller hatalı olarak kesin koordinatlı ve ITRF giriilmiştir.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</si>
</sst>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Tur"/>
      <charset val="162"/>
    </font>
    <font>
      <sz val="8"/>
      <name val="Arial Tur"/>
      <charset val="162"/>
    </font>
    <font>
      <b/>
      <sz val="11"/>
      <name val="Arial Tur"/>
      <charset val="162"/>
    </font>
    <font>
      <b/>
      <sz val="10"/>
      <name val="Arial Tur"/>
      <charset val="162"/>
    </font>
    <font>
      <sz val="10"/>
      <name val="Times New Roman"/>
      <family val="1"/>
      <charset val="162"/>
    </font>
    <font>
      <sz val="7"/>
      <name val="Times New Roman"/>
      <family val="1"/>
      <charset val="162"/>
    </font>
    <font>
      <b/>
      <sz val="8"/>
      <name val="Arial Tur"/>
      <charset val="162"/>
    </font>
    <font>
      <sz val="8"/>
      <name val="Times New Roman"/>
      <family val="1"/>
      <charset val="162"/>
    </font>
    <font>
      <sz val="11"/>
      <name val="Times New Roman"/>
      <family val="1"/>
      <charset val="162"/>
    </font>
    <font>
      <b/>
      <sz val="12"/>
      <name val="Arial Tur"/>
      <charset val="162"/>
    </font>
    <font>
      <b/>
      <sz val="9"/>
      <name val="Arial Tur"/>
      <charset val="162"/>
    </font>
    <font>
      <b/>
      <sz val="7.5"/>
      <name val="Arial Tur"/>
      <charset val="162"/>
    </font>
    <font>
      <sz val="12"/>
      <name val="Times New Roman"/>
      <family val="1"/>
      <charset val="162"/>
    </font>
    <font>
      <b/>
      <sz val="12"/>
      <name val="Times New Roman"/>
      <family val="1"/>
      <charset val="162"/>
    </font>
    <font>
      <sz val="13"/>
      <name val="Times New Roman"/>
      <family val="1"/>
      <charset val="162"/>
    </font>
    <font>
      <b/>
      <sz val="13.5"/>
      <name val="Times New Roman"/>
      <family val="1"/>
      <charset val="162"/>
    </font>
    <font>
      <sz val="13.5"/>
      <name val="Times New Roman"/>
      <family val="1"/>
      <charset val="162"/>
    </font>
    <font>
      <b/>
      <sz val="14"/>
      <name val="Arial Tur"/>
      <charset val="162"/>
    </font>
    <font>
      <sz val="13"/>
      <color theme="1"/>
      <name val="Times New Roman"/>
      <family val="1"/>
      <charset val="162"/>
    </font>
    <font>
      <sz val="12"/>
      <color theme="1"/>
      <name val="Times New Roman"/>
      <family val="1"/>
      <charset val="162"/>
    </font>
    <font>
      <sz val="12"/>
      <color rgb="FF00000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5">
    <xf numFmtId="0" fontId="0" fillId="0" borderId="0" xfId="0"/>
    <xf numFmtId="0" fontId="4" fillId="0" borderId="0" xfId="0" applyFont="1"/>
    <xf numFmtId="0" fontId="5" fillId="0" borderId="0" xfId="0" applyFont="1" applyBorder="1" applyAlignment="1">
      <alignment horizontal="center"/>
    </xf>
    <xf numFmtId="0" fontId="0" fillId="0" borderId="0" xfId="0" applyAlignment="1">
      <alignment horizontal="center"/>
    </xf>
    <xf numFmtId="0" fontId="0" fillId="0" borderId="0" xfId="0" applyAlignment="1"/>
    <xf numFmtId="0" fontId="0" fillId="0" borderId="0" xfId="0" applyAlignment="1">
      <alignment horizontal="center" vertical="center"/>
    </xf>
    <xf numFmtId="0" fontId="1" fillId="0" borderId="0" xfId="0" applyFont="1"/>
    <xf numFmtId="0" fontId="7" fillId="0" borderId="0" xfId="0" applyFont="1"/>
    <xf numFmtId="0" fontId="6" fillId="0" borderId="0" xfId="0" applyFont="1"/>
    <xf numFmtId="0" fontId="1" fillId="0" borderId="0" xfId="0" applyFont="1" applyAlignment="1">
      <alignment horizontal="left"/>
    </xf>
    <xf numFmtId="0" fontId="0" fillId="0" borderId="0" xfId="0" applyNumberFormat="1"/>
    <xf numFmtId="0" fontId="0" fillId="0" borderId="0" xfId="0" applyNumberFormat="1" applyAlignment="1">
      <alignment horizontal="center"/>
    </xf>
    <xf numFmtId="0" fontId="4" fillId="0" borderId="0" xfId="0" applyNumberFormat="1" applyFont="1"/>
    <xf numFmtId="0" fontId="8" fillId="0" borderId="0" xfId="0" applyFont="1" applyAlignment="1">
      <alignment horizontal="center" vertical="center"/>
    </xf>
    <xf numFmtId="1" fontId="0" fillId="0" borderId="0" xfId="0" applyNumberFormat="1" applyAlignment="1">
      <alignment horizontal="center"/>
    </xf>
    <xf numFmtId="1" fontId="7" fillId="0" borderId="0" xfId="0" applyNumberFormat="1" applyFont="1" applyAlignment="1">
      <alignment horizontal="center"/>
    </xf>
    <xf numFmtId="1" fontId="0" fillId="0" borderId="0" xfId="0" applyNumberFormat="1"/>
    <xf numFmtId="1" fontId="0" fillId="0" borderId="0" xfId="0" applyNumberFormat="1" applyAlignment="1"/>
    <xf numFmtId="1" fontId="7" fillId="0" borderId="0" xfId="0" applyNumberFormat="1" applyFont="1"/>
    <xf numFmtId="1" fontId="1" fillId="0" borderId="0" xfId="0" applyNumberFormat="1" applyFont="1"/>
    <xf numFmtId="0" fontId="8" fillId="0" borderId="0" xfId="0" applyFont="1" applyFill="1"/>
    <xf numFmtId="0" fontId="4" fillId="0" borderId="0" xfId="0" applyFont="1" applyFill="1"/>
    <xf numFmtId="1" fontId="4" fillId="0" borderId="0" xfId="0" applyNumberFormat="1" applyFont="1"/>
    <xf numFmtId="1" fontId="4" fillId="0" borderId="0" xfId="0" applyNumberFormat="1" applyFont="1" applyAlignment="1">
      <alignment horizontal="center"/>
    </xf>
    <xf numFmtId="0" fontId="4" fillId="0" borderId="0" xfId="0" applyFont="1" applyAlignment="1">
      <alignment horizontal="center"/>
    </xf>
    <xf numFmtId="0" fontId="4" fillId="0" borderId="0" xfId="0" applyNumberFormat="1" applyFont="1" applyAlignment="1"/>
    <xf numFmtId="0" fontId="8" fillId="0" borderId="0" xfId="0" applyFont="1" applyFill="1" applyAlignment="1">
      <alignment vertical="center"/>
    </xf>
    <xf numFmtId="1" fontId="4" fillId="0" borderId="0" xfId="0" applyNumberFormat="1" applyFont="1" applyFill="1"/>
    <xf numFmtId="0" fontId="0" fillId="0" borderId="0" xfId="0" applyFill="1"/>
    <xf numFmtId="0" fontId="7" fillId="0" borderId="0" xfId="0" applyFont="1" applyFill="1"/>
    <xf numFmtId="0" fontId="1" fillId="0" borderId="0" xfId="0" applyFont="1" applyFill="1"/>
    <xf numFmtId="0" fontId="4" fillId="0" borderId="0" xfId="0" applyFont="1" applyFill="1" applyAlignment="1">
      <alignment horizontal="center"/>
    </xf>
    <xf numFmtId="0" fontId="0" fillId="0" borderId="0" xfId="0" applyFill="1" applyAlignment="1">
      <alignment horizontal="center"/>
    </xf>
    <xf numFmtId="1" fontId="0" fillId="0" borderId="0" xfId="0" applyNumberFormat="1" applyFill="1"/>
    <xf numFmtId="1" fontId="7" fillId="0" borderId="0" xfId="0" applyNumberFormat="1" applyFont="1" applyFill="1"/>
    <xf numFmtId="1" fontId="1" fillId="0" borderId="0" xfId="0" applyNumberFormat="1" applyFont="1" applyFill="1"/>
    <xf numFmtId="1" fontId="0" fillId="0" borderId="0" xfId="0" applyNumberFormat="1" applyFill="1" applyAlignment="1">
      <alignment horizontal="center"/>
    </xf>
    <xf numFmtId="1" fontId="4" fillId="0" borderId="0" xfId="0" applyNumberFormat="1" applyFont="1" applyFill="1" applyAlignment="1">
      <alignment horizontal="center"/>
    </xf>
    <xf numFmtId="1" fontId="7" fillId="0" borderId="0" xfId="0" applyNumberFormat="1" applyFont="1" applyFill="1" applyAlignment="1">
      <alignment horizontal="center"/>
    </xf>
    <xf numFmtId="1" fontId="1" fillId="0" borderId="0" xfId="0" applyNumberFormat="1" applyFont="1" applyFill="1" applyAlignment="1">
      <alignment horizontal="center"/>
    </xf>
    <xf numFmtId="1" fontId="8" fillId="0" borderId="0" xfId="0" applyNumberFormat="1" applyFont="1" applyFill="1"/>
    <xf numFmtId="1" fontId="2" fillId="0" borderId="1" xfId="0" applyNumberFormat="1" applyFont="1" applyBorder="1" applyAlignment="1">
      <alignment horizontal="center" vertical="center"/>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NumberFormat="1" applyFont="1" applyBorder="1" applyAlignment="1">
      <alignment horizontal="center" vertical="center"/>
    </xf>
    <xf numFmtId="0" fontId="11" fillId="0" borderId="1" xfId="0" applyFont="1" applyBorder="1" applyAlignment="1">
      <alignment horizontal="center" wrapText="1"/>
    </xf>
    <xf numFmtId="0" fontId="3" fillId="0" borderId="1" xfId="0" applyFont="1" applyBorder="1" applyAlignment="1">
      <alignment horizontal="center" vertical="center" textRotation="90"/>
    </xf>
    <xf numFmtId="0" fontId="3" fillId="0" borderId="1" xfId="0" applyFont="1" applyBorder="1" applyAlignment="1">
      <alignment horizontal="center" vertical="center" textRotation="90" wrapText="1"/>
    </xf>
    <xf numFmtId="1" fontId="3" fillId="0" borderId="1" xfId="0" applyNumberFormat="1" applyFont="1" applyBorder="1" applyAlignment="1">
      <alignment horizontal="center" vertical="center" textRotation="90" wrapText="1"/>
    </xf>
    <xf numFmtId="1" fontId="3" fillId="0" borderId="1" xfId="0" applyNumberFormat="1"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10" fillId="0" borderId="1" xfId="0" applyFont="1" applyBorder="1" applyAlignment="1">
      <alignment horizontal="center" vertical="center"/>
    </xf>
    <xf numFmtId="1" fontId="10" fillId="0" borderId="1" xfId="0" applyNumberFormat="1" applyFont="1" applyBorder="1" applyAlignment="1">
      <alignment horizontal="center" vertical="center"/>
    </xf>
    <xf numFmtId="1"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3" fillId="0" borderId="1" xfId="0" applyFont="1" applyBorder="1" applyAlignment="1">
      <alignment horizontal="center" vertical="center"/>
    </xf>
    <xf numFmtId="0" fontId="13" fillId="0"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Fill="1" applyBorder="1" applyAlignment="1">
      <alignment horizontal="center" vertical="center"/>
    </xf>
    <xf numFmtId="1" fontId="14" fillId="0" borderId="1" xfId="0" applyNumberFormat="1" applyFont="1" applyBorder="1" applyAlignment="1">
      <alignment horizontal="center" vertical="center"/>
    </xf>
    <xf numFmtId="1" fontId="14" fillId="0" borderId="1" xfId="0" applyNumberFormat="1" applyFont="1" applyFill="1" applyBorder="1" applyAlignment="1">
      <alignment horizontal="center" vertical="center"/>
    </xf>
    <xf numFmtId="9" fontId="14" fillId="0" borderId="1" xfId="0" applyNumberFormat="1" applyFont="1" applyBorder="1" applyAlignment="1">
      <alignment horizontal="center" vertical="center"/>
    </xf>
    <xf numFmtId="9"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3" fontId="14" fillId="0" borderId="1" xfId="0" applyNumberFormat="1" applyFont="1" applyBorder="1" applyAlignment="1">
      <alignment horizontal="center" vertical="center"/>
    </xf>
    <xf numFmtId="1" fontId="18" fillId="0" borderId="1" xfId="0" applyNumberFormat="1" applyFont="1" applyBorder="1" applyAlignment="1">
      <alignment horizontal="center" vertical="center"/>
    </xf>
    <xf numFmtId="1" fontId="18" fillId="0" borderId="1" xfId="0" applyNumberFormat="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1" fontId="14" fillId="0" borderId="4" xfId="0" applyNumberFormat="1" applyFont="1" applyFill="1" applyBorder="1" applyAlignment="1">
      <alignment horizontal="center" vertical="center"/>
    </xf>
    <xf numFmtId="0" fontId="15" fillId="0" borderId="4" xfId="0" applyFont="1" applyBorder="1" applyAlignment="1">
      <alignment horizontal="center" vertical="center"/>
    </xf>
    <xf numFmtId="1" fontId="15" fillId="0" borderId="1" xfId="0" applyNumberFormat="1" applyFont="1" applyBorder="1" applyAlignment="1">
      <alignment horizontal="center" vertical="center"/>
    </xf>
    <xf numFmtId="1" fontId="15" fillId="0" borderId="4" xfId="0" applyNumberFormat="1" applyFont="1" applyFill="1" applyBorder="1" applyAlignment="1">
      <alignment horizontal="center" vertical="center"/>
    </xf>
    <xf numFmtId="0" fontId="15" fillId="0" borderId="1" xfId="0" applyFont="1" applyBorder="1" applyAlignment="1">
      <alignment horizontal="center" vertical="center"/>
    </xf>
    <xf numFmtId="1" fontId="15" fillId="0" borderId="1"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Fill="1" applyBorder="1" applyAlignment="1">
      <alignment horizontal="center" vertical="center"/>
    </xf>
    <xf numFmtId="0" fontId="15" fillId="0" borderId="1" xfId="0" applyNumberFormat="1" applyFont="1" applyBorder="1" applyAlignment="1">
      <alignment horizontal="center" vertical="center"/>
    </xf>
    <xf numFmtId="0" fontId="2" fillId="0" borderId="1" xfId="0" applyFont="1" applyBorder="1" applyAlignment="1">
      <alignment horizontal="center" vertical="center" textRotation="90" wrapText="1"/>
    </xf>
    <xf numFmtId="0" fontId="12" fillId="0" borderId="1" xfId="0" applyFont="1" applyBorder="1" applyAlignment="1">
      <alignment horizontal="left" vertical="center" wrapText="1"/>
    </xf>
    <xf numFmtId="0" fontId="12" fillId="0" borderId="1" xfId="0" applyFont="1" applyFill="1" applyBorder="1" applyAlignment="1">
      <alignment horizontal="left" vertical="center" wrapText="1"/>
    </xf>
    <xf numFmtId="49" fontId="12" fillId="0" borderId="1" xfId="0" applyNumberFormat="1" applyFont="1" applyBorder="1" applyAlignment="1">
      <alignment horizontal="left" vertical="center" wrapText="1"/>
    </xf>
    <xf numFmtId="0" fontId="19"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4" fillId="0" borderId="0" xfId="0" applyFont="1" applyAlignment="1">
      <alignment wrapText="1"/>
    </xf>
    <xf numFmtId="0" fontId="0" fillId="0" borderId="0" xfId="0" applyAlignment="1">
      <alignment wrapText="1"/>
    </xf>
    <xf numFmtId="0" fontId="12" fillId="0" borderId="1" xfId="0" applyFont="1" applyBorder="1" applyAlignment="1">
      <alignment horizontal="left" vertical="center"/>
    </xf>
    <xf numFmtId="0" fontId="12" fillId="0" borderId="1" xfId="0" applyFont="1" applyFill="1" applyBorder="1" applyAlignment="1">
      <alignment horizontal="left" vertical="center"/>
    </xf>
    <xf numFmtId="0" fontId="19" fillId="0" borderId="1" xfId="0" applyFont="1" applyBorder="1" applyAlignment="1">
      <alignment horizontal="left" vertical="center"/>
    </xf>
    <xf numFmtId="0" fontId="19" fillId="0"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7" fillId="0" borderId="0" xfId="0" applyFont="1" applyAlignment="1">
      <alignment horizontal="left"/>
    </xf>
    <xf numFmtId="0" fontId="0" fillId="0" borderId="0" xfId="0" applyAlignment="1">
      <alignment horizontal="center"/>
    </xf>
    <xf numFmtId="0" fontId="9" fillId="0" borderId="1"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7" fillId="0" borderId="1" xfId="0" applyFont="1" applyBorder="1" applyAlignment="1">
      <alignment horizontal="center" vertical="center"/>
    </xf>
    <xf numFmtId="0" fontId="3" fillId="0" borderId="1" xfId="0" applyFont="1" applyBorder="1" applyAlignment="1">
      <alignment horizontal="center" vertical="center" wrapText="1"/>
    </xf>
    <xf numFmtId="0" fontId="17" fillId="0" borderId="1" xfId="0" applyFont="1" applyBorder="1" applyAlignment="1">
      <alignment horizontal="left" vertical="center"/>
    </xf>
    <xf numFmtId="0" fontId="9"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2" fillId="0" borderId="1" xfId="0" applyNumberFormat="1" applyFont="1" applyBorder="1" applyAlignment="1">
      <alignment horizontal="center" vertical="center"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BA71D-1C54-4FA9-9933-06B55F4F13FE}">
  <sheetPr>
    <pageSetUpPr fitToPage="1"/>
  </sheetPr>
  <dimension ref="A1:AN92"/>
  <sheetViews>
    <sheetView tabSelected="1" view="pageBreakPreview" zoomScale="70" zoomScaleNormal="80" zoomScaleSheetLayoutView="70" workbookViewId="0">
      <pane ySplit="6" topLeftCell="A64" activePane="bottomLeft" state="frozen"/>
      <selection activeCell="C1" sqref="C1"/>
      <selection pane="bottomLeft" activeCell="A85" sqref="A85:AK85"/>
    </sheetView>
  </sheetViews>
  <sheetFormatPr defaultRowHeight="12.75" x14ac:dyDescent="0.2"/>
  <cols>
    <col min="1" max="1" width="5.7109375" bestFit="1" customWidth="1"/>
    <col min="2" max="2" width="15.42578125" customWidth="1"/>
    <col min="3" max="3" width="9.5703125" customWidth="1"/>
    <col min="4" max="4" width="24" customWidth="1"/>
    <col min="5" max="5" width="5.42578125" customWidth="1"/>
    <col min="6" max="6" width="5.140625" bestFit="1" customWidth="1"/>
    <col min="7" max="7" width="7.7109375" customWidth="1"/>
    <col min="8" max="8" width="5.140625" customWidth="1"/>
    <col min="9" max="9" width="10" style="16" customWidth="1"/>
    <col min="10" max="10" width="8.5703125" style="33" customWidth="1"/>
    <col min="11" max="13" width="8.5703125" customWidth="1"/>
    <col min="14" max="14" width="9.140625" style="16" customWidth="1"/>
    <col min="15" max="16" width="9.140625" customWidth="1"/>
    <col min="17" max="17" width="9.7109375" customWidth="1"/>
    <col min="18" max="18" width="9.140625" style="28" customWidth="1"/>
    <col min="19" max="19" width="9.140625" style="36" customWidth="1"/>
    <col min="20" max="23" width="10.140625" customWidth="1"/>
    <col min="24" max="24" width="10" style="14" customWidth="1"/>
    <col min="25" max="25" width="7.7109375" customWidth="1"/>
    <col min="26" max="26" width="5.28515625" customWidth="1"/>
    <col min="27" max="27" width="7.85546875" bestFit="1" customWidth="1"/>
    <col min="28" max="28" width="8.28515625" customWidth="1"/>
    <col min="29" max="29" width="6.42578125" style="28" bestFit="1" customWidth="1"/>
    <col min="30" max="30" width="7.42578125" style="10" customWidth="1"/>
    <col min="31" max="31" width="4.85546875" customWidth="1"/>
    <col min="32" max="32" width="4.7109375" customWidth="1"/>
    <col min="33" max="33" width="7.85546875" customWidth="1"/>
    <col min="34" max="36" width="5.7109375" customWidth="1"/>
    <col min="37" max="37" width="65.7109375" style="91" customWidth="1"/>
  </cols>
  <sheetData>
    <row r="1" spans="1:38" s="5" customFormat="1" ht="30.75" customHeight="1" x14ac:dyDescent="0.2">
      <c r="A1" s="108" t="s">
        <v>209</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c r="AH1" s="108"/>
      <c r="AI1" s="108"/>
      <c r="AJ1" s="108"/>
      <c r="AK1" s="108"/>
    </row>
    <row r="2" spans="1:38" ht="22.7" customHeight="1" x14ac:dyDescent="0.2">
      <c r="A2" s="110" t="s">
        <v>44</v>
      </c>
      <c r="B2" s="110"/>
      <c r="C2" s="110"/>
      <c r="D2" s="110"/>
      <c r="E2" s="110" t="s">
        <v>45</v>
      </c>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1" t="s">
        <v>221</v>
      </c>
    </row>
    <row r="3" spans="1:38" ht="35.450000000000003" customHeight="1" x14ac:dyDescent="0.2">
      <c r="A3" s="109" t="s">
        <v>0</v>
      </c>
      <c r="B3" s="107" t="s">
        <v>1</v>
      </c>
      <c r="C3" s="106" t="s">
        <v>28</v>
      </c>
      <c r="D3" s="106" t="s">
        <v>27</v>
      </c>
      <c r="E3" s="107" t="s">
        <v>2</v>
      </c>
      <c r="F3" s="107"/>
      <c r="G3" s="106" t="s">
        <v>222</v>
      </c>
      <c r="H3" s="107"/>
      <c r="I3" s="102" t="s">
        <v>33</v>
      </c>
      <c r="J3" s="102"/>
      <c r="K3" s="102"/>
      <c r="L3" s="102"/>
      <c r="M3" s="102"/>
      <c r="N3" s="102"/>
      <c r="O3" s="102"/>
      <c r="P3" s="102"/>
      <c r="Q3" s="102"/>
      <c r="R3" s="102"/>
      <c r="S3" s="102"/>
      <c r="T3" s="102" t="s">
        <v>7</v>
      </c>
      <c r="U3" s="102"/>
      <c r="V3" s="102"/>
      <c r="W3" s="102"/>
      <c r="X3" s="102"/>
      <c r="Y3" s="45" t="s">
        <v>230</v>
      </c>
      <c r="Z3" s="112" t="s">
        <v>10</v>
      </c>
      <c r="AA3" s="112" t="s">
        <v>11</v>
      </c>
      <c r="AB3" s="112" t="s">
        <v>12</v>
      </c>
      <c r="AC3" s="113" t="s">
        <v>13</v>
      </c>
      <c r="AD3" s="114" t="s">
        <v>35</v>
      </c>
      <c r="AE3" s="102" t="s">
        <v>14</v>
      </c>
      <c r="AF3" s="102"/>
      <c r="AG3" s="102"/>
      <c r="AH3" s="102" t="s">
        <v>16</v>
      </c>
      <c r="AI3" s="102"/>
      <c r="AJ3" s="102"/>
      <c r="AK3" s="111"/>
    </row>
    <row r="4" spans="1:38" ht="129" customHeight="1" x14ac:dyDescent="0.2">
      <c r="A4" s="109"/>
      <c r="B4" s="107"/>
      <c r="C4" s="106"/>
      <c r="D4" s="106"/>
      <c r="E4" s="46" t="s">
        <v>3</v>
      </c>
      <c r="F4" s="46" t="s">
        <v>4</v>
      </c>
      <c r="G4" s="47" t="s">
        <v>5</v>
      </c>
      <c r="H4" s="47" t="s">
        <v>6</v>
      </c>
      <c r="I4" s="48" t="s">
        <v>213</v>
      </c>
      <c r="J4" s="49" t="s">
        <v>32</v>
      </c>
      <c r="K4" s="47" t="s">
        <v>214</v>
      </c>
      <c r="L4" s="47" t="s">
        <v>215</v>
      </c>
      <c r="M4" s="47" t="s">
        <v>216</v>
      </c>
      <c r="N4" s="48" t="s">
        <v>217</v>
      </c>
      <c r="O4" s="47" t="s">
        <v>211</v>
      </c>
      <c r="P4" s="47" t="s">
        <v>212</v>
      </c>
      <c r="Q4" s="47" t="s">
        <v>225</v>
      </c>
      <c r="R4" s="50" t="s">
        <v>218</v>
      </c>
      <c r="S4" s="49" t="s">
        <v>219</v>
      </c>
      <c r="T4" s="47" t="s">
        <v>8</v>
      </c>
      <c r="U4" s="47" t="s">
        <v>223</v>
      </c>
      <c r="V4" s="47" t="s">
        <v>174</v>
      </c>
      <c r="W4" s="47" t="s">
        <v>224</v>
      </c>
      <c r="X4" s="49" t="s">
        <v>220</v>
      </c>
      <c r="Y4" s="97" t="s">
        <v>9</v>
      </c>
      <c r="Z4" s="112"/>
      <c r="AA4" s="112"/>
      <c r="AB4" s="112"/>
      <c r="AC4" s="113"/>
      <c r="AD4" s="114"/>
      <c r="AE4" s="112" t="s">
        <v>15</v>
      </c>
      <c r="AF4" s="112" t="s">
        <v>226</v>
      </c>
      <c r="AG4" s="112" t="s">
        <v>227</v>
      </c>
      <c r="AH4" s="84" t="s">
        <v>17</v>
      </c>
      <c r="AI4" s="84" t="s">
        <v>228</v>
      </c>
      <c r="AJ4" s="84" t="s">
        <v>229</v>
      </c>
      <c r="AK4" s="111"/>
    </row>
    <row r="5" spans="1:38" ht="20.100000000000001" customHeight="1" x14ac:dyDescent="0.2">
      <c r="A5" s="109"/>
      <c r="B5" s="107"/>
      <c r="C5" s="106"/>
      <c r="D5" s="106"/>
      <c r="E5" s="51" t="s">
        <v>18</v>
      </c>
      <c r="F5" s="51" t="s">
        <v>18</v>
      </c>
      <c r="G5" s="51" t="s">
        <v>19</v>
      </c>
      <c r="H5" s="51" t="s">
        <v>19</v>
      </c>
      <c r="I5" s="52" t="s">
        <v>20</v>
      </c>
      <c r="J5" s="53" t="s">
        <v>20</v>
      </c>
      <c r="K5" s="51" t="s">
        <v>34</v>
      </c>
      <c r="L5" s="51" t="s">
        <v>20</v>
      </c>
      <c r="M5" s="51" t="s">
        <v>34</v>
      </c>
      <c r="N5" s="52" t="s">
        <v>20</v>
      </c>
      <c r="O5" s="51" t="s">
        <v>34</v>
      </c>
      <c r="P5" s="51" t="s">
        <v>20</v>
      </c>
      <c r="Q5" s="51" t="s">
        <v>20</v>
      </c>
      <c r="R5" s="54" t="s">
        <v>20</v>
      </c>
      <c r="S5" s="53" t="s">
        <v>20</v>
      </c>
      <c r="T5" s="51" t="s">
        <v>21</v>
      </c>
      <c r="U5" s="51" t="s">
        <v>21</v>
      </c>
      <c r="V5" s="51" t="s">
        <v>21</v>
      </c>
      <c r="W5" s="51" t="s">
        <v>21</v>
      </c>
      <c r="X5" s="52" t="s">
        <v>21</v>
      </c>
      <c r="Y5" s="51" t="s">
        <v>231</v>
      </c>
      <c r="Z5" s="112"/>
      <c r="AA5" s="112"/>
      <c r="AB5" s="112"/>
      <c r="AC5" s="113"/>
      <c r="AD5" s="114"/>
      <c r="AE5" s="112"/>
      <c r="AF5" s="112"/>
      <c r="AG5" s="112"/>
      <c r="AH5" s="98" t="s">
        <v>22</v>
      </c>
      <c r="AI5" s="98" t="s">
        <v>23</v>
      </c>
      <c r="AJ5" s="98" t="s">
        <v>22</v>
      </c>
      <c r="AK5" s="111"/>
    </row>
    <row r="6" spans="1:38" ht="33.75" customHeight="1" x14ac:dyDescent="0.2">
      <c r="A6" s="98">
        <v>1</v>
      </c>
      <c r="B6" s="98">
        <v>2</v>
      </c>
      <c r="C6" s="98">
        <v>3</v>
      </c>
      <c r="D6" s="98">
        <v>4</v>
      </c>
      <c r="E6" s="98">
        <v>5</v>
      </c>
      <c r="F6" s="98">
        <v>6</v>
      </c>
      <c r="G6" s="98">
        <v>7</v>
      </c>
      <c r="H6" s="98">
        <v>8</v>
      </c>
      <c r="I6" s="41">
        <v>9</v>
      </c>
      <c r="J6" s="42">
        <v>10</v>
      </c>
      <c r="K6" s="98">
        <v>11</v>
      </c>
      <c r="L6" s="98">
        <v>12</v>
      </c>
      <c r="M6" s="98">
        <v>13</v>
      </c>
      <c r="N6" s="41">
        <v>14</v>
      </c>
      <c r="O6" s="98">
        <v>15</v>
      </c>
      <c r="P6" s="98">
        <v>16</v>
      </c>
      <c r="Q6" s="98">
        <v>17</v>
      </c>
      <c r="R6" s="43">
        <v>18</v>
      </c>
      <c r="S6" s="42">
        <v>19</v>
      </c>
      <c r="T6" s="98">
        <v>20</v>
      </c>
      <c r="U6" s="98">
        <v>21</v>
      </c>
      <c r="V6" s="98">
        <v>22</v>
      </c>
      <c r="W6" s="98">
        <v>23</v>
      </c>
      <c r="X6" s="41">
        <v>24</v>
      </c>
      <c r="Y6" s="98">
        <v>25</v>
      </c>
      <c r="Z6" s="98">
        <v>26</v>
      </c>
      <c r="AA6" s="98">
        <v>27</v>
      </c>
      <c r="AB6" s="98">
        <v>28</v>
      </c>
      <c r="AC6" s="43">
        <v>29</v>
      </c>
      <c r="AD6" s="44">
        <v>30</v>
      </c>
      <c r="AE6" s="98">
        <v>31</v>
      </c>
      <c r="AF6" s="98">
        <v>32</v>
      </c>
      <c r="AG6" s="98">
        <v>33</v>
      </c>
      <c r="AH6" s="98">
        <v>34</v>
      </c>
      <c r="AI6" s="98">
        <v>35</v>
      </c>
      <c r="AJ6" s="98">
        <v>36</v>
      </c>
      <c r="AK6" s="99">
        <v>37</v>
      </c>
    </row>
    <row r="7" spans="1:38" s="21" customFormat="1" ht="24.95" customHeight="1" x14ac:dyDescent="0.2">
      <c r="A7" s="55">
        <v>1</v>
      </c>
      <c r="B7" s="92" t="s">
        <v>46</v>
      </c>
      <c r="C7" s="92"/>
      <c r="D7" s="92" t="s">
        <v>47</v>
      </c>
      <c r="E7" s="57">
        <v>130</v>
      </c>
      <c r="F7" s="57">
        <v>20</v>
      </c>
      <c r="G7" s="57" t="s">
        <v>54</v>
      </c>
      <c r="H7" s="57" t="s">
        <v>54</v>
      </c>
      <c r="I7" s="59">
        <v>1299</v>
      </c>
      <c r="J7" s="60">
        <v>1299</v>
      </c>
      <c r="K7" s="61">
        <f>+L7/J7</f>
        <v>0.42494226327944573</v>
      </c>
      <c r="L7" s="59">
        <v>552</v>
      </c>
      <c r="M7" s="61">
        <f>+N7/J7</f>
        <v>0.57505773672055427</v>
      </c>
      <c r="N7" s="59">
        <v>747</v>
      </c>
      <c r="O7" s="61">
        <v>0</v>
      </c>
      <c r="P7" s="59">
        <f>J7*O7/100</f>
        <v>0</v>
      </c>
      <c r="Q7" s="57">
        <v>0</v>
      </c>
      <c r="R7" s="60">
        <v>25.98</v>
      </c>
      <c r="S7" s="60">
        <f>L7+N7+P7-Q7+R7</f>
        <v>1324.98</v>
      </c>
      <c r="T7" s="57">
        <v>6310</v>
      </c>
      <c r="U7" s="57">
        <v>6310</v>
      </c>
      <c r="V7" s="57">
        <v>0</v>
      </c>
      <c r="W7" s="57">
        <v>0</v>
      </c>
      <c r="X7" s="59">
        <f>U7-V7+W7</f>
        <v>6310</v>
      </c>
      <c r="Y7" s="57" t="s">
        <v>55</v>
      </c>
      <c r="Z7" s="57" t="s">
        <v>62</v>
      </c>
      <c r="AA7" s="57">
        <v>1977</v>
      </c>
      <c r="AB7" s="57" t="s">
        <v>54</v>
      </c>
      <c r="AC7" s="58">
        <v>766</v>
      </c>
      <c r="AD7" s="57">
        <v>20</v>
      </c>
      <c r="AE7" s="57">
        <v>6</v>
      </c>
      <c r="AF7" s="57" t="s">
        <v>56</v>
      </c>
      <c r="AG7" s="57" t="s">
        <v>57</v>
      </c>
      <c r="AH7" s="57" t="s">
        <v>58</v>
      </c>
      <c r="AI7" s="57" t="s">
        <v>59</v>
      </c>
      <c r="AJ7" s="57" t="s">
        <v>58</v>
      </c>
      <c r="AK7" s="85"/>
      <c r="AL7" s="27"/>
    </row>
    <row r="8" spans="1:38" s="21" customFormat="1" ht="47.25" x14ac:dyDescent="0.2">
      <c r="A8" s="55">
        <v>2</v>
      </c>
      <c r="B8" s="92" t="s">
        <v>46</v>
      </c>
      <c r="C8" s="92"/>
      <c r="D8" s="92" t="s">
        <v>48</v>
      </c>
      <c r="E8" s="57">
        <v>135</v>
      </c>
      <c r="F8" s="57">
        <v>25</v>
      </c>
      <c r="G8" s="57" t="s">
        <v>54</v>
      </c>
      <c r="H8" s="57" t="s">
        <v>54</v>
      </c>
      <c r="I8" s="59">
        <v>4148</v>
      </c>
      <c r="J8" s="60">
        <v>4148</v>
      </c>
      <c r="K8" s="61">
        <f t="shared" ref="K8:K71" si="0">+L8/J8</f>
        <v>0.19768563162970107</v>
      </c>
      <c r="L8" s="59">
        <v>820</v>
      </c>
      <c r="M8" s="61">
        <f t="shared" ref="M8:M71" si="1">+N8/J8</f>
        <v>0.8023143683702989</v>
      </c>
      <c r="N8" s="59">
        <v>3328</v>
      </c>
      <c r="O8" s="61">
        <v>0</v>
      </c>
      <c r="P8" s="59">
        <v>0</v>
      </c>
      <c r="Q8" s="57">
        <v>0</v>
      </c>
      <c r="R8" s="60">
        <v>32</v>
      </c>
      <c r="S8" s="60">
        <f t="shared" ref="S8:S71" si="2">L8+N8+P8-Q8+R8</f>
        <v>4180</v>
      </c>
      <c r="T8" s="57">
        <v>17950</v>
      </c>
      <c r="U8" s="57">
        <v>17950</v>
      </c>
      <c r="V8" s="57">
        <v>0</v>
      </c>
      <c r="W8" s="57">
        <v>0</v>
      </c>
      <c r="X8" s="59">
        <f t="shared" ref="X8:X26" si="3">U8-V8+W8</f>
        <v>17950</v>
      </c>
      <c r="Y8" s="57" t="s">
        <v>61</v>
      </c>
      <c r="Z8" s="57" t="s">
        <v>62</v>
      </c>
      <c r="AA8" s="57">
        <v>1977</v>
      </c>
      <c r="AB8" s="57" t="s">
        <v>54</v>
      </c>
      <c r="AC8" s="58">
        <v>766</v>
      </c>
      <c r="AD8" s="57">
        <v>30</v>
      </c>
      <c r="AE8" s="57">
        <v>31</v>
      </c>
      <c r="AF8" s="57" t="s">
        <v>56</v>
      </c>
      <c r="AG8" s="57" t="s">
        <v>57</v>
      </c>
      <c r="AH8" s="57" t="s">
        <v>60</v>
      </c>
      <c r="AI8" s="57" t="s">
        <v>59</v>
      </c>
      <c r="AJ8" s="57" t="s">
        <v>58</v>
      </c>
      <c r="AK8" s="85" t="s">
        <v>210</v>
      </c>
      <c r="AL8" s="27"/>
    </row>
    <row r="9" spans="1:38" s="21" customFormat="1" ht="24.95" customHeight="1" x14ac:dyDescent="0.2">
      <c r="A9" s="55">
        <v>3</v>
      </c>
      <c r="B9" s="92" t="s">
        <v>46</v>
      </c>
      <c r="C9" s="92"/>
      <c r="D9" s="92" t="s">
        <v>49</v>
      </c>
      <c r="E9" s="57">
        <v>122</v>
      </c>
      <c r="F9" s="57">
        <v>13</v>
      </c>
      <c r="G9" s="57" t="s">
        <v>54</v>
      </c>
      <c r="H9" s="57" t="s">
        <v>54</v>
      </c>
      <c r="I9" s="59">
        <v>3569</v>
      </c>
      <c r="J9" s="60">
        <v>3569</v>
      </c>
      <c r="K9" s="61">
        <f t="shared" si="0"/>
        <v>0.60381059120201741</v>
      </c>
      <c r="L9" s="59">
        <v>2155</v>
      </c>
      <c r="M9" s="61">
        <f t="shared" si="1"/>
        <v>0.39618940879798265</v>
      </c>
      <c r="N9" s="59">
        <v>1414</v>
      </c>
      <c r="O9" s="61">
        <v>0</v>
      </c>
      <c r="P9" s="59">
        <v>0</v>
      </c>
      <c r="Q9" s="57">
        <v>0</v>
      </c>
      <c r="R9" s="60">
        <v>26</v>
      </c>
      <c r="S9" s="60">
        <f t="shared" si="2"/>
        <v>3595</v>
      </c>
      <c r="T9" s="57">
        <v>21744</v>
      </c>
      <c r="U9" s="57">
        <v>21744</v>
      </c>
      <c r="V9" s="57">
        <v>0</v>
      </c>
      <c r="W9" s="57">
        <v>0</v>
      </c>
      <c r="X9" s="59">
        <f t="shared" si="3"/>
        <v>21744</v>
      </c>
      <c r="Y9" s="57" t="s">
        <v>55</v>
      </c>
      <c r="Z9" s="57" t="s">
        <v>62</v>
      </c>
      <c r="AA9" s="57">
        <v>1979</v>
      </c>
      <c r="AB9" s="57" t="s">
        <v>54</v>
      </c>
      <c r="AC9" s="58">
        <v>766</v>
      </c>
      <c r="AD9" s="57">
        <v>15</v>
      </c>
      <c r="AE9" s="57">
        <v>16</v>
      </c>
      <c r="AF9" s="57" t="s">
        <v>56</v>
      </c>
      <c r="AG9" s="57" t="s">
        <v>57</v>
      </c>
      <c r="AH9" s="57" t="s">
        <v>58</v>
      </c>
      <c r="AI9" s="57" t="s">
        <v>59</v>
      </c>
      <c r="AJ9" s="57" t="s">
        <v>58</v>
      </c>
      <c r="AK9" s="85"/>
      <c r="AL9" s="27"/>
    </row>
    <row r="10" spans="1:38" s="21" customFormat="1" ht="24.95" customHeight="1" x14ac:dyDescent="0.2">
      <c r="A10" s="55">
        <v>4</v>
      </c>
      <c r="B10" s="92" t="s">
        <v>46</v>
      </c>
      <c r="C10" s="92"/>
      <c r="D10" s="92" t="s">
        <v>50</v>
      </c>
      <c r="E10" s="57">
        <v>122</v>
      </c>
      <c r="F10" s="57">
        <v>13</v>
      </c>
      <c r="G10" s="57" t="s">
        <v>54</v>
      </c>
      <c r="H10" s="57" t="s">
        <v>54</v>
      </c>
      <c r="I10" s="59">
        <v>372</v>
      </c>
      <c r="J10" s="60">
        <v>372</v>
      </c>
      <c r="K10" s="61">
        <f t="shared" si="0"/>
        <v>0.22043010752688172</v>
      </c>
      <c r="L10" s="59">
        <v>82</v>
      </c>
      <c r="M10" s="61">
        <f t="shared" si="1"/>
        <v>0.77956989247311825</v>
      </c>
      <c r="N10" s="59">
        <v>290</v>
      </c>
      <c r="O10" s="61">
        <v>0</v>
      </c>
      <c r="P10" s="59">
        <v>0</v>
      </c>
      <c r="Q10" s="57">
        <v>0</v>
      </c>
      <c r="R10" s="60">
        <v>7.44</v>
      </c>
      <c r="S10" s="60">
        <f t="shared" si="2"/>
        <v>379.44</v>
      </c>
      <c r="T10" s="57">
        <v>4998</v>
      </c>
      <c r="U10" s="57">
        <v>4998</v>
      </c>
      <c r="V10" s="57">
        <v>0</v>
      </c>
      <c r="W10" s="57">
        <v>0</v>
      </c>
      <c r="X10" s="59">
        <f t="shared" si="3"/>
        <v>4998</v>
      </c>
      <c r="Y10" s="57" t="s">
        <v>55</v>
      </c>
      <c r="Z10" s="57" t="s">
        <v>62</v>
      </c>
      <c r="AA10" s="57">
        <v>1969</v>
      </c>
      <c r="AB10" s="57" t="s">
        <v>54</v>
      </c>
      <c r="AC10" s="58">
        <v>766</v>
      </c>
      <c r="AD10" s="57">
        <v>10</v>
      </c>
      <c r="AE10" s="57">
        <v>7</v>
      </c>
      <c r="AF10" s="57" t="s">
        <v>56</v>
      </c>
      <c r="AG10" s="57" t="s">
        <v>57</v>
      </c>
      <c r="AH10" s="57" t="s">
        <v>58</v>
      </c>
      <c r="AI10" s="57" t="s">
        <v>59</v>
      </c>
      <c r="AJ10" s="57" t="s">
        <v>58</v>
      </c>
      <c r="AK10" s="85"/>
      <c r="AL10" s="27"/>
    </row>
    <row r="11" spans="1:38" s="21" customFormat="1" ht="24.95" customHeight="1" x14ac:dyDescent="0.2">
      <c r="A11" s="55">
        <v>5</v>
      </c>
      <c r="B11" s="92" t="s">
        <v>46</v>
      </c>
      <c r="C11" s="92"/>
      <c r="D11" s="92" t="s">
        <v>51</v>
      </c>
      <c r="E11" s="57">
        <v>131</v>
      </c>
      <c r="F11" s="57">
        <v>21</v>
      </c>
      <c r="G11" s="57" t="s">
        <v>54</v>
      </c>
      <c r="H11" s="57" t="s">
        <v>54</v>
      </c>
      <c r="I11" s="59">
        <v>888</v>
      </c>
      <c r="J11" s="60">
        <v>869</v>
      </c>
      <c r="K11" s="61">
        <f t="shared" si="0"/>
        <v>0.4487917146144994</v>
      </c>
      <c r="L11" s="59">
        <v>390</v>
      </c>
      <c r="M11" s="61">
        <f t="shared" si="1"/>
        <v>0.5512082853855006</v>
      </c>
      <c r="N11" s="59">
        <v>479</v>
      </c>
      <c r="O11" s="61">
        <v>0</v>
      </c>
      <c r="P11" s="59">
        <v>0</v>
      </c>
      <c r="Q11" s="57">
        <v>0</v>
      </c>
      <c r="R11" s="60">
        <v>17.38</v>
      </c>
      <c r="S11" s="60">
        <f t="shared" si="2"/>
        <v>886.38</v>
      </c>
      <c r="T11" s="57">
        <v>5277</v>
      </c>
      <c r="U11" s="57">
        <v>5250</v>
      </c>
      <c r="V11" s="57">
        <v>0</v>
      </c>
      <c r="W11" s="57">
        <v>0</v>
      </c>
      <c r="X11" s="59">
        <f t="shared" si="3"/>
        <v>5250</v>
      </c>
      <c r="Y11" s="57" t="s">
        <v>55</v>
      </c>
      <c r="Z11" s="57" t="s">
        <v>62</v>
      </c>
      <c r="AA11" s="57">
        <v>1973</v>
      </c>
      <c r="AB11" s="57" t="s">
        <v>54</v>
      </c>
      <c r="AC11" s="58">
        <v>766</v>
      </c>
      <c r="AD11" s="57">
        <v>25</v>
      </c>
      <c r="AE11" s="57">
        <v>5</v>
      </c>
      <c r="AF11" s="57" t="s">
        <v>56</v>
      </c>
      <c r="AG11" s="57" t="s">
        <v>57</v>
      </c>
      <c r="AH11" s="57" t="s">
        <v>58</v>
      </c>
      <c r="AI11" s="57" t="s">
        <v>59</v>
      </c>
      <c r="AJ11" s="57" t="s">
        <v>58</v>
      </c>
      <c r="AK11" s="85"/>
      <c r="AL11" s="27"/>
    </row>
    <row r="12" spans="1:38" s="21" customFormat="1" ht="24.95" customHeight="1" x14ac:dyDescent="0.2">
      <c r="A12" s="55">
        <v>6</v>
      </c>
      <c r="B12" s="92" t="s">
        <v>46</v>
      </c>
      <c r="C12" s="92"/>
      <c r="D12" s="92" t="s">
        <v>53</v>
      </c>
      <c r="E12" s="57">
        <v>122</v>
      </c>
      <c r="F12" s="57">
        <v>10</v>
      </c>
      <c r="G12" s="57" t="s">
        <v>54</v>
      </c>
      <c r="H12" s="57" t="s">
        <v>54</v>
      </c>
      <c r="I12" s="59">
        <v>2131</v>
      </c>
      <c r="J12" s="60">
        <v>2127</v>
      </c>
      <c r="K12" s="61">
        <f t="shared" si="0"/>
        <v>0.41137752703338037</v>
      </c>
      <c r="L12" s="59">
        <v>875</v>
      </c>
      <c r="M12" s="61">
        <f t="shared" si="1"/>
        <v>0.58862247296661963</v>
      </c>
      <c r="N12" s="59">
        <v>1252</v>
      </c>
      <c r="O12" s="61">
        <v>0</v>
      </c>
      <c r="P12" s="59">
        <v>0</v>
      </c>
      <c r="Q12" s="57">
        <v>0</v>
      </c>
      <c r="R12" s="60">
        <v>32</v>
      </c>
      <c r="S12" s="60">
        <f t="shared" si="2"/>
        <v>2159</v>
      </c>
      <c r="T12" s="57">
        <v>14260</v>
      </c>
      <c r="U12" s="57">
        <v>14250</v>
      </c>
      <c r="V12" s="57">
        <v>0</v>
      </c>
      <c r="W12" s="57">
        <v>0</v>
      </c>
      <c r="X12" s="59">
        <f t="shared" si="3"/>
        <v>14250</v>
      </c>
      <c r="Y12" s="57" t="s">
        <v>55</v>
      </c>
      <c r="Z12" s="57" t="s">
        <v>62</v>
      </c>
      <c r="AA12" s="57">
        <v>1971</v>
      </c>
      <c r="AB12" s="57" t="s">
        <v>54</v>
      </c>
      <c r="AC12" s="58">
        <v>766</v>
      </c>
      <c r="AD12" s="57">
        <v>20</v>
      </c>
      <c r="AE12" s="57">
        <v>13</v>
      </c>
      <c r="AF12" s="57" t="s">
        <v>56</v>
      </c>
      <c r="AG12" s="57" t="s">
        <v>57</v>
      </c>
      <c r="AH12" s="57" t="s">
        <v>58</v>
      </c>
      <c r="AI12" s="57" t="s">
        <v>59</v>
      </c>
      <c r="AJ12" s="57" t="s">
        <v>58</v>
      </c>
      <c r="AK12" s="85"/>
      <c r="AL12" s="27"/>
    </row>
    <row r="13" spans="1:38" s="21" customFormat="1" ht="35.25" customHeight="1" x14ac:dyDescent="0.2">
      <c r="A13" s="55">
        <v>7</v>
      </c>
      <c r="B13" s="92" t="s">
        <v>46</v>
      </c>
      <c r="C13" s="92"/>
      <c r="D13" s="92" t="s">
        <v>64</v>
      </c>
      <c r="E13" s="57">
        <v>106</v>
      </c>
      <c r="F13" s="57">
        <v>4</v>
      </c>
      <c r="G13" s="57" t="s">
        <v>54</v>
      </c>
      <c r="H13" s="57" t="s">
        <v>54</v>
      </c>
      <c r="I13" s="59">
        <v>1848</v>
      </c>
      <c r="J13" s="60">
        <v>1848</v>
      </c>
      <c r="K13" s="61">
        <f t="shared" si="0"/>
        <v>0.58225108225108224</v>
      </c>
      <c r="L13" s="59">
        <v>1076</v>
      </c>
      <c r="M13" s="61">
        <f t="shared" si="1"/>
        <v>0.41774891774891776</v>
      </c>
      <c r="N13" s="59">
        <v>772</v>
      </c>
      <c r="O13" s="61">
        <v>0</v>
      </c>
      <c r="P13" s="59">
        <v>0</v>
      </c>
      <c r="Q13" s="57">
        <v>0</v>
      </c>
      <c r="R13" s="60">
        <v>36.96</v>
      </c>
      <c r="S13" s="60">
        <f t="shared" si="2"/>
        <v>1884.96</v>
      </c>
      <c r="T13" s="57">
        <v>8812</v>
      </c>
      <c r="U13" s="57">
        <v>8812</v>
      </c>
      <c r="V13" s="57">
        <v>0</v>
      </c>
      <c r="W13" s="57">
        <v>0</v>
      </c>
      <c r="X13" s="59">
        <f t="shared" si="3"/>
        <v>8812</v>
      </c>
      <c r="Y13" s="57" t="s">
        <v>55</v>
      </c>
      <c r="Z13" s="57" t="s">
        <v>62</v>
      </c>
      <c r="AA13" s="57">
        <v>1976</v>
      </c>
      <c r="AB13" s="57" t="s">
        <v>54</v>
      </c>
      <c r="AC13" s="58">
        <v>766</v>
      </c>
      <c r="AD13" s="57">
        <v>30</v>
      </c>
      <c r="AE13" s="57">
        <v>18</v>
      </c>
      <c r="AF13" s="57" t="s">
        <v>56</v>
      </c>
      <c r="AG13" s="57" t="s">
        <v>57</v>
      </c>
      <c r="AH13" s="57" t="s">
        <v>60</v>
      </c>
      <c r="AI13" s="57" t="s">
        <v>59</v>
      </c>
      <c r="AJ13" s="57" t="s">
        <v>58</v>
      </c>
      <c r="AK13" s="85" t="s">
        <v>182</v>
      </c>
      <c r="AL13" s="27"/>
    </row>
    <row r="14" spans="1:38" s="21" customFormat="1" ht="24.95" customHeight="1" x14ac:dyDescent="0.2">
      <c r="A14" s="55">
        <v>8</v>
      </c>
      <c r="B14" s="92" t="s">
        <v>46</v>
      </c>
      <c r="C14" s="92"/>
      <c r="D14" s="92" t="s">
        <v>65</v>
      </c>
      <c r="E14" s="57">
        <v>98</v>
      </c>
      <c r="F14" s="57">
        <v>25</v>
      </c>
      <c r="G14" s="57" t="s">
        <v>54</v>
      </c>
      <c r="H14" s="57" t="s">
        <v>54</v>
      </c>
      <c r="I14" s="59">
        <v>1952</v>
      </c>
      <c r="J14" s="60">
        <v>947</v>
      </c>
      <c r="K14" s="61">
        <f t="shared" si="0"/>
        <v>0.12143611404435058</v>
      </c>
      <c r="L14" s="59">
        <v>115</v>
      </c>
      <c r="M14" s="61">
        <f t="shared" si="1"/>
        <v>0.87856388595564938</v>
      </c>
      <c r="N14" s="59">
        <v>832</v>
      </c>
      <c r="O14" s="61">
        <v>0</v>
      </c>
      <c r="P14" s="59">
        <v>0</v>
      </c>
      <c r="Q14" s="57">
        <v>0</v>
      </c>
      <c r="R14" s="60">
        <v>18.940000000000001</v>
      </c>
      <c r="S14" s="60">
        <f t="shared" si="2"/>
        <v>965.94</v>
      </c>
      <c r="T14" s="57">
        <v>25425</v>
      </c>
      <c r="U14" s="57">
        <v>2551</v>
      </c>
      <c r="V14" s="57">
        <v>0</v>
      </c>
      <c r="W14" s="57">
        <v>0</v>
      </c>
      <c r="X14" s="59">
        <f t="shared" si="3"/>
        <v>2551</v>
      </c>
      <c r="Y14" s="57" t="s">
        <v>55</v>
      </c>
      <c r="Z14" s="57" t="s">
        <v>63</v>
      </c>
      <c r="AA14" s="57">
        <v>1980</v>
      </c>
      <c r="AB14" s="57" t="s">
        <v>54</v>
      </c>
      <c r="AC14" s="58">
        <v>766</v>
      </c>
      <c r="AD14" s="57">
        <v>10</v>
      </c>
      <c r="AE14" s="57">
        <v>10</v>
      </c>
      <c r="AF14" s="57" t="s">
        <v>56</v>
      </c>
      <c r="AG14" s="57" t="s">
        <v>57</v>
      </c>
      <c r="AH14" s="57" t="s">
        <v>58</v>
      </c>
      <c r="AI14" s="57" t="s">
        <v>59</v>
      </c>
      <c r="AJ14" s="57" t="s">
        <v>58</v>
      </c>
      <c r="AK14" s="85"/>
      <c r="AL14" s="27"/>
    </row>
    <row r="15" spans="1:38" s="21" customFormat="1" ht="36" customHeight="1" x14ac:dyDescent="0.2">
      <c r="A15" s="55">
        <v>9</v>
      </c>
      <c r="B15" s="92" t="s">
        <v>46</v>
      </c>
      <c r="C15" s="92"/>
      <c r="D15" s="92" t="s">
        <v>66</v>
      </c>
      <c r="E15" s="57">
        <v>128</v>
      </c>
      <c r="F15" s="57">
        <v>16</v>
      </c>
      <c r="G15" s="57" t="s">
        <v>54</v>
      </c>
      <c r="H15" s="57" t="s">
        <v>54</v>
      </c>
      <c r="I15" s="59">
        <v>419</v>
      </c>
      <c r="J15" s="60">
        <v>419</v>
      </c>
      <c r="K15" s="61">
        <f t="shared" si="0"/>
        <v>0.441527446300716</v>
      </c>
      <c r="L15" s="59">
        <v>185</v>
      </c>
      <c r="M15" s="61">
        <f t="shared" si="1"/>
        <v>0.55847255369928406</v>
      </c>
      <c r="N15" s="59">
        <v>234</v>
      </c>
      <c r="O15" s="61">
        <v>0</v>
      </c>
      <c r="P15" s="59">
        <v>0</v>
      </c>
      <c r="Q15" s="57">
        <v>0</v>
      </c>
      <c r="R15" s="60">
        <v>8.3800000000000008</v>
      </c>
      <c r="S15" s="60">
        <f t="shared" si="2"/>
        <v>427.38</v>
      </c>
      <c r="T15" s="57">
        <v>2855</v>
      </c>
      <c r="U15" s="57">
        <v>2855</v>
      </c>
      <c r="V15" s="57">
        <v>0</v>
      </c>
      <c r="W15" s="57">
        <v>0</v>
      </c>
      <c r="X15" s="59">
        <f t="shared" si="3"/>
        <v>2855</v>
      </c>
      <c r="Y15" s="57" t="s">
        <v>61</v>
      </c>
      <c r="Z15" s="57" t="s">
        <v>62</v>
      </c>
      <c r="AA15" s="57">
        <v>1982</v>
      </c>
      <c r="AB15" s="57" t="s">
        <v>54</v>
      </c>
      <c r="AC15" s="58">
        <v>766</v>
      </c>
      <c r="AD15" s="57">
        <v>15</v>
      </c>
      <c r="AE15" s="57">
        <v>3</v>
      </c>
      <c r="AF15" s="57" t="s">
        <v>56</v>
      </c>
      <c r="AG15" s="57" t="s">
        <v>57</v>
      </c>
      <c r="AH15" s="57" t="s">
        <v>58</v>
      </c>
      <c r="AI15" s="57" t="s">
        <v>59</v>
      </c>
      <c r="AJ15" s="57" t="s">
        <v>58</v>
      </c>
      <c r="AK15" s="85" t="s">
        <v>183</v>
      </c>
      <c r="AL15" s="27"/>
    </row>
    <row r="16" spans="1:38" s="21" customFormat="1" ht="24.95" customHeight="1" x14ac:dyDescent="0.2">
      <c r="A16" s="55">
        <v>10</v>
      </c>
      <c r="B16" s="92" t="s">
        <v>46</v>
      </c>
      <c r="C16" s="92"/>
      <c r="D16" s="92" t="s">
        <v>67</v>
      </c>
      <c r="E16" s="57">
        <v>112</v>
      </c>
      <c r="F16" s="57">
        <v>20</v>
      </c>
      <c r="G16" s="57" t="s">
        <v>54</v>
      </c>
      <c r="H16" s="57" t="s">
        <v>54</v>
      </c>
      <c r="I16" s="59">
        <v>1855</v>
      </c>
      <c r="J16" s="60">
        <v>1805</v>
      </c>
      <c r="K16" s="61">
        <f t="shared" si="0"/>
        <v>0.4099722991689751</v>
      </c>
      <c r="L16" s="59">
        <v>740</v>
      </c>
      <c r="M16" s="61">
        <f t="shared" si="1"/>
        <v>0.59002770083102496</v>
      </c>
      <c r="N16" s="59">
        <v>1065</v>
      </c>
      <c r="O16" s="61">
        <v>0</v>
      </c>
      <c r="P16" s="59">
        <v>0</v>
      </c>
      <c r="Q16" s="57">
        <v>0</v>
      </c>
      <c r="R16" s="60">
        <v>36.1</v>
      </c>
      <c r="S16" s="60">
        <f t="shared" si="2"/>
        <v>1841.1</v>
      </c>
      <c r="T16" s="57">
        <v>3170</v>
      </c>
      <c r="U16" s="57">
        <v>3100</v>
      </c>
      <c r="V16" s="57">
        <v>0</v>
      </c>
      <c r="W16" s="57">
        <v>0</v>
      </c>
      <c r="X16" s="59">
        <f t="shared" si="3"/>
        <v>3100</v>
      </c>
      <c r="Y16" s="57" t="s">
        <v>61</v>
      </c>
      <c r="Z16" s="57" t="s">
        <v>62</v>
      </c>
      <c r="AA16" s="57">
        <v>1974</v>
      </c>
      <c r="AB16" s="57" t="s">
        <v>54</v>
      </c>
      <c r="AC16" s="58">
        <v>766</v>
      </c>
      <c r="AD16" s="57">
        <v>10</v>
      </c>
      <c r="AE16" s="57">
        <v>4</v>
      </c>
      <c r="AF16" s="57" t="s">
        <v>56</v>
      </c>
      <c r="AG16" s="57" t="s">
        <v>57</v>
      </c>
      <c r="AH16" s="57" t="s">
        <v>58</v>
      </c>
      <c r="AI16" s="57" t="s">
        <v>59</v>
      </c>
      <c r="AJ16" s="57" t="s">
        <v>58</v>
      </c>
      <c r="AK16" s="85"/>
      <c r="AL16" s="27"/>
    </row>
    <row r="17" spans="1:40" s="21" customFormat="1" ht="24.95" customHeight="1" x14ac:dyDescent="0.2">
      <c r="A17" s="55">
        <v>11</v>
      </c>
      <c r="B17" s="92" t="s">
        <v>46</v>
      </c>
      <c r="C17" s="92"/>
      <c r="D17" s="92" t="s">
        <v>68</v>
      </c>
      <c r="E17" s="57">
        <v>130</v>
      </c>
      <c r="F17" s="57">
        <v>18</v>
      </c>
      <c r="G17" s="57" t="s">
        <v>54</v>
      </c>
      <c r="H17" s="57" t="s">
        <v>54</v>
      </c>
      <c r="I17" s="59">
        <v>801</v>
      </c>
      <c r="J17" s="60">
        <v>750</v>
      </c>
      <c r="K17" s="61">
        <f t="shared" si="0"/>
        <v>0.42666666666666669</v>
      </c>
      <c r="L17" s="59">
        <v>320</v>
      </c>
      <c r="M17" s="61">
        <f t="shared" si="1"/>
        <v>0.57333333333333336</v>
      </c>
      <c r="N17" s="59">
        <v>430</v>
      </c>
      <c r="O17" s="61">
        <v>0</v>
      </c>
      <c r="P17" s="59">
        <v>0</v>
      </c>
      <c r="Q17" s="57">
        <v>0</v>
      </c>
      <c r="R17" s="60">
        <v>15</v>
      </c>
      <c r="S17" s="60">
        <f t="shared" si="2"/>
        <v>765</v>
      </c>
      <c r="T17" s="57">
        <v>15260</v>
      </c>
      <c r="U17" s="57">
        <v>15000</v>
      </c>
      <c r="V17" s="57">
        <v>0</v>
      </c>
      <c r="W17" s="57">
        <v>0</v>
      </c>
      <c r="X17" s="59">
        <f t="shared" si="3"/>
        <v>15000</v>
      </c>
      <c r="Y17" s="57" t="s">
        <v>63</v>
      </c>
      <c r="Z17" s="57" t="s">
        <v>62</v>
      </c>
      <c r="AA17" s="57">
        <v>1970</v>
      </c>
      <c r="AB17" s="57" t="s">
        <v>54</v>
      </c>
      <c r="AC17" s="58">
        <v>766</v>
      </c>
      <c r="AD17" s="57">
        <v>10</v>
      </c>
      <c r="AE17" s="57">
        <v>10</v>
      </c>
      <c r="AF17" s="57" t="s">
        <v>56</v>
      </c>
      <c r="AG17" s="57" t="s">
        <v>57</v>
      </c>
      <c r="AH17" s="57" t="s">
        <v>58</v>
      </c>
      <c r="AI17" s="57" t="s">
        <v>59</v>
      </c>
      <c r="AJ17" s="57" t="s">
        <v>58</v>
      </c>
      <c r="AK17" s="85" t="s">
        <v>141</v>
      </c>
      <c r="AL17" s="27"/>
      <c r="AN17" s="27"/>
    </row>
    <row r="18" spans="1:40" s="21" customFormat="1" ht="42" customHeight="1" x14ac:dyDescent="0.2">
      <c r="A18" s="55">
        <v>12</v>
      </c>
      <c r="B18" s="92" t="s">
        <v>46</v>
      </c>
      <c r="C18" s="92"/>
      <c r="D18" s="92" t="s">
        <v>69</v>
      </c>
      <c r="E18" s="57">
        <v>114</v>
      </c>
      <c r="F18" s="57">
        <v>2</v>
      </c>
      <c r="G18" s="57" t="s">
        <v>54</v>
      </c>
      <c r="H18" s="57" t="s">
        <v>54</v>
      </c>
      <c r="I18" s="59">
        <v>2231</v>
      </c>
      <c r="J18" s="60">
        <v>481</v>
      </c>
      <c r="K18" s="61">
        <f t="shared" si="0"/>
        <v>0.16632016632016633</v>
      </c>
      <c r="L18" s="59">
        <v>80</v>
      </c>
      <c r="M18" s="61">
        <f t="shared" si="1"/>
        <v>0.83367983367983367</v>
      </c>
      <c r="N18" s="59">
        <v>401</v>
      </c>
      <c r="O18" s="61">
        <v>0</v>
      </c>
      <c r="P18" s="59">
        <v>0</v>
      </c>
      <c r="Q18" s="57">
        <v>0</v>
      </c>
      <c r="R18" s="60">
        <v>9.620000000000001</v>
      </c>
      <c r="S18" s="60">
        <f t="shared" si="2"/>
        <v>490.62</v>
      </c>
      <c r="T18" s="57">
        <v>14850</v>
      </c>
      <c r="U18" s="57">
        <v>14800</v>
      </c>
      <c r="V18" s="57">
        <v>0</v>
      </c>
      <c r="W18" s="57">
        <v>0</v>
      </c>
      <c r="X18" s="59">
        <f t="shared" si="3"/>
        <v>14800</v>
      </c>
      <c r="Y18" s="57" t="s">
        <v>55</v>
      </c>
      <c r="Z18" s="57" t="s">
        <v>63</v>
      </c>
      <c r="AA18" s="57">
        <v>1983</v>
      </c>
      <c r="AB18" s="57" t="s">
        <v>54</v>
      </c>
      <c r="AC18" s="58">
        <v>766</v>
      </c>
      <c r="AD18" s="57">
        <v>45</v>
      </c>
      <c r="AE18" s="57">
        <v>12</v>
      </c>
      <c r="AF18" s="57" t="s">
        <v>56</v>
      </c>
      <c r="AG18" s="57" t="s">
        <v>57</v>
      </c>
      <c r="AH18" s="57" t="s">
        <v>60</v>
      </c>
      <c r="AI18" s="57" t="s">
        <v>59</v>
      </c>
      <c r="AJ18" s="57" t="s">
        <v>58</v>
      </c>
      <c r="AK18" s="85" t="s">
        <v>184</v>
      </c>
      <c r="AL18" s="27"/>
    </row>
    <row r="19" spans="1:40" s="21" customFormat="1" ht="36.75" customHeight="1" x14ac:dyDescent="0.2">
      <c r="A19" s="55">
        <v>13</v>
      </c>
      <c r="B19" s="92" t="s">
        <v>46</v>
      </c>
      <c r="C19" s="92"/>
      <c r="D19" s="92" t="s">
        <v>70</v>
      </c>
      <c r="E19" s="57">
        <v>112</v>
      </c>
      <c r="F19" s="57">
        <v>120</v>
      </c>
      <c r="G19" s="57" t="s">
        <v>54</v>
      </c>
      <c r="H19" s="57" t="s">
        <v>54</v>
      </c>
      <c r="I19" s="59">
        <v>1542</v>
      </c>
      <c r="J19" s="60">
        <v>1542</v>
      </c>
      <c r="K19" s="61">
        <f t="shared" si="0"/>
        <v>0.16407263294422827</v>
      </c>
      <c r="L19" s="59">
        <v>253</v>
      </c>
      <c r="M19" s="61">
        <f t="shared" si="1"/>
        <v>0.83592736705577175</v>
      </c>
      <c r="N19" s="59">
        <v>1289</v>
      </c>
      <c r="O19" s="61">
        <v>0</v>
      </c>
      <c r="P19" s="59">
        <v>0</v>
      </c>
      <c r="Q19" s="57">
        <v>0</v>
      </c>
      <c r="R19" s="60">
        <v>25</v>
      </c>
      <c r="S19" s="60">
        <f t="shared" si="2"/>
        <v>1567</v>
      </c>
      <c r="T19" s="57">
        <v>32660</v>
      </c>
      <c r="U19" s="57">
        <v>32000</v>
      </c>
      <c r="V19" s="57">
        <v>0</v>
      </c>
      <c r="W19" s="57">
        <v>0</v>
      </c>
      <c r="X19" s="59">
        <f t="shared" si="3"/>
        <v>32000</v>
      </c>
      <c r="Y19" s="57" t="s">
        <v>61</v>
      </c>
      <c r="Z19" s="57" t="s">
        <v>62</v>
      </c>
      <c r="AA19" s="57">
        <v>1979</v>
      </c>
      <c r="AB19" s="57" t="s">
        <v>54</v>
      </c>
      <c r="AC19" s="58">
        <v>766</v>
      </c>
      <c r="AD19" s="57">
        <v>20</v>
      </c>
      <c r="AE19" s="57">
        <v>6</v>
      </c>
      <c r="AF19" s="57" t="s">
        <v>56</v>
      </c>
      <c r="AG19" s="57" t="s">
        <v>57</v>
      </c>
      <c r="AH19" s="57" t="s">
        <v>58</v>
      </c>
      <c r="AI19" s="57" t="s">
        <v>59</v>
      </c>
      <c r="AJ19" s="57" t="s">
        <v>58</v>
      </c>
      <c r="AK19" s="85" t="s">
        <v>185</v>
      </c>
      <c r="AL19" s="27"/>
    </row>
    <row r="20" spans="1:40" s="21" customFormat="1" ht="30.75" customHeight="1" x14ac:dyDescent="0.2">
      <c r="A20" s="55">
        <v>14</v>
      </c>
      <c r="B20" s="92" t="s">
        <v>46</v>
      </c>
      <c r="C20" s="92"/>
      <c r="D20" s="92" t="s">
        <v>71</v>
      </c>
      <c r="E20" s="57">
        <v>124</v>
      </c>
      <c r="F20" s="57">
        <v>12</v>
      </c>
      <c r="G20" s="57" t="s">
        <v>54</v>
      </c>
      <c r="H20" s="57" t="s">
        <v>54</v>
      </c>
      <c r="I20" s="59">
        <v>757</v>
      </c>
      <c r="J20" s="60">
        <v>726</v>
      </c>
      <c r="K20" s="61">
        <f t="shared" si="0"/>
        <v>0.19972451790633608</v>
      </c>
      <c r="L20" s="59">
        <v>145</v>
      </c>
      <c r="M20" s="61">
        <f t="shared" si="1"/>
        <v>0.80027548209366395</v>
      </c>
      <c r="N20" s="59">
        <v>581</v>
      </c>
      <c r="O20" s="61">
        <v>0</v>
      </c>
      <c r="P20" s="59">
        <v>0</v>
      </c>
      <c r="Q20" s="57">
        <v>0</v>
      </c>
      <c r="R20" s="60">
        <v>14.52</v>
      </c>
      <c r="S20" s="60">
        <f t="shared" si="2"/>
        <v>740.52</v>
      </c>
      <c r="T20" s="57">
        <v>5070</v>
      </c>
      <c r="U20" s="57">
        <v>5000</v>
      </c>
      <c r="V20" s="57">
        <v>0</v>
      </c>
      <c r="W20" s="57">
        <v>0</v>
      </c>
      <c r="X20" s="59">
        <f t="shared" si="3"/>
        <v>5000</v>
      </c>
      <c r="Y20" s="57" t="s">
        <v>63</v>
      </c>
      <c r="Z20" s="57" t="s">
        <v>62</v>
      </c>
      <c r="AA20" s="57">
        <v>1971</v>
      </c>
      <c r="AB20" s="57" t="s">
        <v>54</v>
      </c>
      <c r="AC20" s="58">
        <v>766</v>
      </c>
      <c r="AD20" s="57">
        <v>10</v>
      </c>
      <c r="AE20" s="57">
        <v>4</v>
      </c>
      <c r="AF20" s="57" t="s">
        <v>56</v>
      </c>
      <c r="AG20" s="57" t="s">
        <v>57</v>
      </c>
      <c r="AH20" s="57" t="s">
        <v>58</v>
      </c>
      <c r="AI20" s="57" t="s">
        <v>59</v>
      </c>
      <c r="AJ20" s="57" t="s">
        <v>58</v>
      </c>
      <c r="AK20" s="85" t="s">
        <v>186</v>
      </c>
      <c r="AL20" s="27"/>
    </row>
    <row r="21" spans="1:40" s="21" customFormat="1" ht="24.95" customHeight="1" x14ac:dyDescent="0.2">
      <c r="A21" s="55">
        <v>15</v>
      </c>
      <c r="B21" s="92" t="s">
        <v>46</v>
      </c>
      <c r="C21" s="92"/>
      <c r="D21" s="92" t="s">
        <v>72</v>
      </c>
      <c r="E21" s="57">
        <v>110</v>
      </c>
      <c r="F21" s="57">
        <v>50</v>
      </c>
      <c r="G21" s="57" t="s">
        <v>54</v>
      </c>
      <c r="H21" s="57" t="s">
        <v>54</v>
      </c>
      <c r="I21" s="59">
        <v>3836</v>
      </c>
      <c r="J21" s="60">
        <v>3580</v>
      </c>
      <c r="K21" s="61">
        <f t="shared" si="0"/>
        <v>0.37960893854748601</v>
      </c>
      <c r="L21" s="59">
        <v>1359</v>
      </c>
      <c r="M21" s="61">
        <f t="shared" si="1"/>
        <v>0.62039106145251399</v>
      </c>
      <c r="N21" s="59">
        <v>2221</v>
      </c>
      <c r="O21" s="61">
        <v>0</v>
      </c>
      <c r="P21" s="59">
        <v>0</v>
      </c>
      <c r="Q21" s="57">
        <v>0</v>
      </c>
      <c r="R21" s="60">
        <v>20</v>
      </c>
      <c r="S21" s="60">
        <f t="shared" si="2"/>
        <v>3600</v>
      </c>
      <c r="T21" s="57">
        <v>3680</v>
      </c>
      <c r="U21" s="57">
        <v>3600</v>
      </c>
      <c r="V21" s="57">
        <v>0</v>
      </c>
      <c r="W21" s="57">
        <v>0</v>
      </c>
      <c r="X21" s="59">
        <f t="shared" si="3"/>
        <v>3600</v>
      </c>
      <c r="Y21" s="57" t="s">
        <v>55</v>
      </c>
      <c r="Z21" s="57" t="s">
        <v>63</v>
      </c>
      <c r="AA21" s="57">
        <v>1985</v>
      </c>
      <c r="AB21" s="57" t="s">
        <v>54</v>
      </c>
      <c r="AC21" s="58">
        <v>766</v>
      </c>
      <c r="AD21" s="57">
        <v>10</v>
      </c>
      <c r="AE21" s="57">
        <v>15</v>
      </c>
      <c r="AF21" s="57" t="s">
        <v>56</v>
      </c>
      <c r="AG21" s="57" t="s">
        <v>57</v>
      </c>
      <c r="AH21" s="57" t="s">
        <v>58</v>
      </c>
      <c r="AI21" s="57" t="s">
        <v>59</v>
      </c>
      <c r="AJ21" s="57" t="s">
        <v>58</v>
      </c>
      <c r="AK21" s="85"/>
      <c r="AL21" s="27"/>
    </row>
    <row r="22" spans="1:40" s="21" customFormat="1" ht="30.75" customHeight="1" x14ac:dyDescent="0.2">
      <c r="A22" s="55">
        <v>16</v>
      </c>
      <c r="B22" s="92" t="s">
        <v>46</v>
      </c>
      <c r="C22" s="92"/>
      <c r="D22" s="92" t="s">
        <v>73</v>
      </c>
      <c r="E22" s="57">
        <v>122</v>
      </c>
      <c r="F22" s="57">
        <v>10</v>
      </c>
      <c r="G22" s="57" t="s">
        <v>54</v>
      </c>
      <c r="H22" s="57" t="s">
        <v>54</v>
      </c>
      <c r="I22" s="59">
        <v>962</v>
      </c>
      <c r="J22" s="60">
        <v>948</v>
      </c>
      <c r="K22" s="61">
        <f t="shared" si="0"/>
        <v>0.40084388185654007</v>
      </c>
      <c r="L22" s="59">
        <v>380</v>
      </c>
      <c r="M22" s="61">
        <f t="shared" si="1"/>
        <v>0.59915611814345993</v>
      </c>
      <c r="N22" s="59">
        <v>568</v>
      </c>
      <c r="O22" s="61">
        <v>0</v>
      </c>
      <c r="P22" s="59">
        <v>0</v>
      </c>
      <c r="Q22" s="57">
        <v>0</v>
      </c>
      <c r="R22" s="60">
        <v>18.96</v>
      </c>
      <c r="S22" s="60">
        <f t="shared" si="2"/>
        <v>966.96</v>
      </c>
      <c r="T22" s="57">
        <v>6510</v>
      </c>
      <c r="U22" s="57">
        <v>6500</v>
      </c>
      <c r="V22" s="57">
        <v>0</v>
      </c>
      <c r="W22" s="57">
        <v>0</v>
      </c>
      <c r="X22" s="59">
        <f t="shared" si="3"/>
        <v>6500</v>
      </c>
      <c r="Y22" s="57" t="s">
        <v>55</v>
      </c>
      <c r="Z22" s="57" t="s">
        <v>62</v>
      </c>
      <c r="AA22" s="57">
        <v>1971</v>
      </c>
      <c r="AB22" s="57" t="s">
        <v>54</v>
      </c>
      <c r="AC22" s="58">
        <v>766</v>
      </c>
      <c r="AD22" s="57">
        <v>15</v>
      </c>
      <c r="AE22" s="57">
        <v>4</v>
      </c>
      <c r="AF22" s="57" t="s">
        <v>56</v>
      </c>
      <c r="AG22" s="57" t="s">
        <v>57</v>
      </c>
      <c r="AH22" s="57" t="s">
        <v>58</v>
      </c>
      <c r="AI22" s="57" t="s">
        <v>59</v>
      </c>
      <c r="AJ22" s="57" t="s">
        <v>58</v>
      </c>
      <c r="AK22" s="85" t="s">
        <v>202</v>
      </c>
      <c r="AL22" s="27"/>
    </row>
    <row r="23" spans="1:40" s="21" customFormat="1" ht="31.5" x14ac:dyDescent="0.2">
      <c r="A23" s="55">
        <v>17</v>
      </c>
      <c r="B23" s="92" t="s">
        <v>46</v>
      </c>
      <c r="C23" s="92"/>
      <c r="D23" s="92" t="s">
        <v>74</v>
      </c>
      <c r="E23" s="57">
        <v>130</v>
      </c>
      <c r="F23" s="57">
        <v>18</v>
      </c>
      <c r="G23" s="57" t="s">
        <v>54</v>
      </c>
      <c r="H23" s="57" t="s">
        <v>54</v>
      </c>
      <c r="I23" s="59">
        <v>678</v>
      </c>
      <c r="J23" s="60">
        <v>678</v>
      </c>
      <c r="K23" s="61">
        <f t="shared" si="0"/>
        <v>0.31710914454277284</v>
      </c>
      <c r="L23" s="59">
        <v>215</v>
      </c>
      <c r="M23" s="61">
        <f t="shared" si="1"/>
        <v>0.68289085545722716</v>
      </c>
      <c r="N23" s="59">
        <v>463</v>
      </c>
      <c r="O23" s="61">
        <v>0</v>
      </c>
      <c r="P23" s="59">
        <v>0</v>
      </c>
      <c r="Q23" s="57">
        <v>0</v>
      </c>
      <c r="R23" s="60">
        <v>13.56</v>
      </c>
      <c r="S23" s="60">
        <f t="shared" si="2"/>
        <v>691.56</v>
      </c>
      <c r="T23" s="57">
        <v>2110</v>
      </c>
      <c r="U23" s="57">
        <v>2110</v>
      </c>
      <c r="V23" s="57">
        <v>0</v>
      </c>
      <c r="W23" s="57">
        <v>0</v>
      </c>
      <c r="X23" s="59">
        <f t="shared" si="3"/>
        <v>2110</v>
      </c>
      <c r="Y23" s="57" t="s">
        <v>55</v>
      </c>
      <c r="Z23" s="57" t="s">
        <v>62</v>
      </c>
      <c r="AA23" s="57">
        <v>1973</v>
      </c>
      <c r="AB23" s="57" t="s">
        <v>54</v>
      </c>
      <c r="AC23" s="58">
        <v>766</v>
      </c>
      <c r="AD23" s="57">
        <v>10</v>
      </c>
      <c r="AE23" s="57">
        <v>4</v>
      </c>
      <c r="AF23" s="57" t="s">
        <v>56</v>
      </c>
      <c r="AG23" s="57" t="s">
        <v>57</v>
      </c>
      <c r="AH23" s="57" t="s">
        <v>58</v>
      </c>
      <c r="AI23" s="57" t="s">
        <v>59</v>
      </c>
      <c r="AJ23" s="57" t="s">
        <v>58</v>
      </c>
      <c r="AK23" s="85" t="s">
        <v>187</v>
      </c>
      <c r="AL23" s="27"/>
    </row>
    <row r="24" spans="1:40" s="21" customFormat="1" ht="24.95" customHeight="1" x14ac:dyDescent="0.2">
      <c r="A24" s="55">
        <v>18</v>
      </c>
      <c r="B24" s="92" t="s">
        <v>46</v>
      </c>
      <c r="C24" s="92"/>
      <c r="D24" s="92" t="s">
        <v>75</v>
      </c>
      <c r="E24" s="57">
        <v>122</v>
      </c>
      <c r="F24" s="57">
        <v>13</v>
      </c>
      <c r="G24" s="57" t="s">
        <v>54</v>
      </c>
      <c r="H24" s="57" t="s">
        <v>54</v>
      </c>
      <c r="I24" s="59">
        <v>1252</v>
      </c>
      <c r="J24" s="60">
        <v>1227</v>
      </c>
      <c r="K24" s="61">
        <f t="shared" si="0"/>
        <v>0.26894865525672373</v>
      </c>
      <c r="L24" s="59">
        <v>330</v>
      </c>
      <c r="M24" s="61">
        <f t="shared" si="1"/>
        <v>0.73105134474327627</v>
      </c>
      <c r="N24" s="59">
        <v>897</v>
      </c>
      <c r="O24" s="61">
        <v>0</v>
      </c>
      <c r="P24" s="59">
        <v>0</v>
      </c>
      <c r="Q24" s="57">
        <v>0</v>
      </c>
      <c r="R24" s="60">
        <v>24.54</v>
      </c>
      <c r="S24" s="60">
        <f t="shared" si="2"/>
        <v>1251.54</v>
      </c>
      <c r="T24" s="57">
        <v>14910</v>
      </c>
      <c r="U24" s="57">
        <v>14900</v>
      </c>
      <c r="V24" s="57">
        <v>0</v>
      </c>
      <c r="W24" s="57">
        <v>0</v>
      </c>
      <c r="X24" s="59">
        <f t="shared" si="3"/>
        <v>14900</v>
      </c>
      <c r="Y24" s="57" t="s">
        <v>61</v>
      </c>
      <c r="Z24" s="57" t="s">
        <v>62</v>
      </c>
      <c r="AA24" s="57">
        <v>1971</v>
      </c>
      <c r="AB24" s="57" t="s">
        <v>54</v>
      </c>
      <c r="AC24" s="58">
        <v>766</v>
      </c>
      <c r="AD24" s="57">
        <v>20</v>
      </c>
      <c r="AE24" s="57">
        <v>6</v>
      </c>
      <c r="AF24" s="57" t="s">
        <v>56</v>
      </c>
      <c r="AG24" s="57" t="s">
        <v>57</v>
      </c>
      <c r="AH24" s="57" t="s">
        <v>58</v>
      </c>
      <c r="AI24" s="57" t="s">
        <v>59</v>
      </c>
      <c r="AJ24" s="57" t="s">
        <v>58</v>
      </c>
      <c r="AK24" s="85"/>
      <c r="AL24" s="27"/>
    </row>
    <row r="25" spans="1:40" s="21" customFormat="1" ht="24.95" customHeight="1" x14ac:dyDescent="0.2">
      <c r="A25" s="55">
        <v>19</v>
      </c>
      <c r="B25" s="92" t="s">
        <v>46</v>
      </c>
      <c r="C25" s="92"/>
      <c r="D25" s="92" t="s">
        <v>76</v>
      </c>
      <c r="E25" s="57">
        <v>124</v>
      </c>
      <c r="F25" s="57">
        <v>12</v>
      </c>
      <c r="G25" s="57" t="s">
        <v>54</v>
      </c>
      <c r="H25" s="57" t="s">
        <v>54</v>
      </c>
      <c r="I25" s="59">
        <v>1274</v>
      </c>
      <c r="J25" s="60">
        <v>1264</v>
      </c>
      <c r="K25" s="61">
        <f t="shared" si="0"/>
        <v>0.2175632911392405</v>
      </c>
      <c r="L25" s="59">
        <v>275</v>
      </c>
      <c r="M25" s="61">
        <f t="shared" si="1"/>
        <v>0.78243670886075944</v>
      </c>
      <c r="N25" s="59">
        <v>989</v>
      </c>
      <c r="O25" s="61">
        <v>0</v>
      </c>
      <c r="P25" s="59">
        <v>0</v>
      </c>
      <c r="Q25" s="57">
        <v>0</v>
      </c>
      <c r="R25" s="60">
        <v>25.28</v>
      </c>
      <c r="S25" s="60">
        <f t="shared" si="2"/>
        <v>1289.28</v>
      </c>
      <c r="T25" s="57">
        <v>16820</v>
      </c>
      <c r="U25" s="57">
        <v>16800</v>
      </c>
      <c r="V25" s="57">
        <v>0</v>
      </c>
      <c r="W25" s="57">
        <v>0</v>
      </c>
      <c r="X25" s="59">
        <f t="shared" si="3"/>
        <v>16800</v>
      </c>
      <c r="Y25" s="57" t="s">
        <v>63</v>
      </c>
      <c r="Z25" s="57" t="s">
        <v>62</v>
      </c>
      <c r="AA25" s="57">
        <v>1978</v>
      </c>
      <c r="AB25" s="57" t="s">
        <v>54</v>
      </c>
      <c r="AC25" s="58">
        <v>766</v>
      </c>
      <c r="AD25" s="57">
        <v>20</v>
      </c>
      <c r="AE25" s="57">
        <v>5</v>
      </c>
      <c r="AF25" s="57" t="s">
        <v>56</v>
      </c>
      <c r="AG25" s="57" t="s">
        <v>57</v>
      </c>
      <c r="AH25" s="57" t="s">
        <v>58</v>
      </c>
      <c r="AI25" s="57" t="s">
        <v>59</v>
      </c>
      <c r="AJ25" s="57" t="s">
        <v>58</v>
      </c>
      <c r="AK25" s="85"/>
      <c r="AL25" s="27"/>
    </row>
    <row r="26" spans="1:40" s="21" customFormat="1" ht="36" customHeight="1" x14ac:dyDescent="0.2">
      <c r="A26" s="55">
        <v>20</v>
      </c>
      <c r="B26" s="92" t="s">
        <v>46</v>
      </c>
      <c r="C26" s="92"/>
      <c r="D26" s="92" t="s">
        <v>77</v>
      </c>
      <c r="E26" s="57">
        <v>112</v>
      </c>
      <c r="F26" s="57">
        <v>2</v>
      </c>
      <c r="G26" s="57" t="s">
        <v>54</v>
      </c>
      <c r="H26" s="57" t="s">
        <v>54</v>
      </c>
      <c r="I26" s="59">
        <v>2400</v>
      </c>
      <c r="J26" s="60">
        <v>416</v>
      </c>
      <c r="K26" s="61">
        <f t="shared" si="0"/>
        <v>0.21634615384615385</v>
      </c>
      <c r="L26" s="59">
        <v>90</v>
      </c>
      <c r="M26" s="61">
        <f t="shared" si="1"/>
        <v>0.78365384615384615</v>
      </c>
      <c r="N26" s="59">
        <v>326</v>
      </c>
      <c r="O26" s="61">
        <v>0</v>
      </c>
      <c r="P26" s="59">
        <v>0</v>
      </c>
      <c r="Q26" s="57">
        <v>0</v>
      </c>
      <c r="R26" s="58">
        <v>0</v>
      </c>
      <c r="S26" s="60">
        <f t="shared" si="2"/>
        <v>416</v>
      </c>
      <c r="T26" s="57">
        <v>2000</v>
      </c>
      <c r="U26" s="57">
        <v>540</v>
      </c>
      <c r="V26" s="57">
        <v>0</v>
      </c>
      <c r="W26" s="57">
        <v>0</v>
      </c>
      <c r="X26" s="59">
        <f t="shared" si="3"/>
        <v>540</v>
      </c>
      <c r="Y26" s="57" t="s">
        <v>55</v>
      </c>
      <c r="Z26" s="57" t="s">
        <v>63</v>
      </c>
      <c r="AA26" s="57">
        <v>1993</v>
      </c>
      <c r="AB26" s="57" t="s">
        <v>54</v>
      </c>
      <c r="AC26" s="58">
        <v>3402</v>
      </c>
      <c r="AD26" s="57">
        <v>35</v>
      </c>
      <c r="AE26" s="57">
        <v>10</v>
      </c>
      <c r="AF26" s="57" t="s">
        <v>56</v>
      </c>
      <c r="AG26" s="57" t="s">
        <v>57</v>
      </c>
      <c r="AH26" s="57" t="s">
        <v>60</v>
      </c>
      <c r="AI26" s="57" t="s">
        <v>59</v>
      </c>
      <c r="AJ26" s="57" t="s">
        <v>58</v>
      </c>
      <c r="AK26" s="85" t="s">
        <v>188</v>
      </c>
      <c r="AL26" s="27"/>
    </row>
    <row r="27" spans="1:40" s="21" customFormat="1" ht="39.75" customHeight="1" x14ac:dyDescent="0.2">
      <c r="A27" s="56">
        <v>21</v>
      </c>
      <c r="B27" s="93" t="s">
        <v>78</v>
      </c>
      <c r="C27" s="93"/>
      <c r="D27" s="93" t="s">
        <v>79</v>
      </c>
      <c r="E27" s="58">
        <v>35</v>
      </c>
      <c r="F27" s="58">
        <v>35</v>
      </c>
      <c r="G27" s="58" t="s">
        <v>54</v>
      </c>
      <c r="H27" s="58" t="s">
        <v>54</v>
      </c>
      <c r="I27" s="60">
        <v>1832</v>
      </c>
      <c r="J27" s="60">
        <v>1141</v>
      </c>
      <c r="K27" s="61">
        <f t="shared" si="0"/>
        <v>0.53900087642418926</v>
      </c>
      <c r="L27" s="60">
        <v>615</v>
      </c>
      <c r="M27" s="61">
        <f t="shared" si="1"/>
        <v>0.46099912357581069</v>
      </c>
      <c r="N27" s="60">
        <v>526</v>
      </c>
      <c r="O27" s="62">
        <v>0</v>
      </c>
      <c r="P27" s="60">
        <v>0</v>
      </c>
      <c r="Q27" s="58">
        <v>0</v>
      </c>
      <c r="R27" s="58">
        <v>0</v>
      </c>
      <c r="S27" s="60">
        <f t="shared" si="2"/>
        <v>1141</v>
      </c>
      <c r="T27" s="58">
        <v>1200</v>
      </c>
      <c r="U27" s="58">
        <v>6500</v>
      </c>
      <c r="V27" s="58">
        <v>0</v>
      </c>
      <c r="W27" s="58">
        <v>0</v>
      </c>
      <c r="X27" s="60">
        <f>U27-V27+W27</f>
        <v>6500</v>
      </c>
      <c r="Y27" s="58" t="s">
        <v>61</v>
      </c>
      <c r="Z27" s="58" t="s">
        <v>63</v>
      </c>
      <c r="AA27" s="58">
        <v>2003</v>
      </c>
      <c r="AB27" s="58" t="s">
        <v>54</v>
      </c>
      <c r="AC27" s="58">
        <v>3402</v>
      </c>
      <c r="AD27" s="63">
        <v>35</v>
      </c>
      <c r="AE27" s="58">
        <v>11</v>
      </c>
      <c r="AF27" s="58" t="s">
        <v>56</v>
      </c>
      <c r="AG27" s="58" t="s">
        <v>57</v>
      </c>
      <c r="AH27" s="58" t="s">
        <v>58</v>
      </c>
      <c r="AI27" s="58" t="s">
        <v>59</v>
      </c>
      <c r="AJ27" s="58" t="s">
        <v>58</v>
      </c>
      <c r="AK27" s="85" t="s">
        <v>189</v>
      </c>
      <c r="AL27" s="27"/>
    </row>
    <row r="28" spans="1:40" s="21" customFormat="1" ht="40.5" customHeight="1" x14ac:dyDescent="0.2">
      <c r="A28" s="56">
        <v>22</v>
      </c>
      <c r="B28" s="93" t="s">
        <v>78</v>
      </c>
      <c r="C28" s="93"/>
      <c r="D28" s="93" t="s">
        <v>80</v>
      </c>
      <c r="E28" s="58">
        <v>57</v>
      </c>
      <c r="F28" s="58">
        <v>2</v>
      </c>
      <c r="G28" s="58" t="s">
        <v>54</v>
      </c>
      <c r="H28" s="58" t="s">
        <v>54</v>
      </c>
      <c r="I28" s="60">
        <v>5411</v>
      </c>
      <c r="J28" s="60">
        <v>892</v>
      </c>
      <c r="K28" s="61">
        <f t="shared" si="0"/>
        <v>0.10650224215246637</v>
      </c>
      <c r="L28" s="60">
        <v>95</v>
      </c>
      <c r="M28" s="61">
        <f t="shared" si="1"/>
        <v>0.8934977578475336</v>
      </c>
      <c r="N28" s="60">
        <v>797</v>
      </c>
      <c r="O28" s="62">
        <v>0</v>
      </c>
      <c r="P28" s="60">
        <v>0</v>
      </c>
      <c r="Q28" s="58">
        <v>0</v>
      </c>
      <c r="R28" s="60">
        <v>17.84</v>
      </c>
      <c r="S28" s="60">
        <f t="shared" si="2"/>
        <v>909.84</v>
      </c>
      <c r="T28" s="58">
        <v>21630</v>
      </c>
      <c r="U28" s="58">
        <v>9500</v>
      </c>
      <c r="V28" s="58">
        <v>0</v>
      </c>
      <c r="W28" s="58">
        <v>0</v>
      </c>
      <c r="X28" s="60">
        <f>U28-V28+W28</f>
        <v>9500</v>
      </c>
      <c r="Y28" s="58" t="s">
        <v>63</v>
      </c>
      <c r="Z28" s="58" t="s">
        <v>63</v>
      </c>
      <c r="AA28" s="58">
        <v>1977</v>
      </c>
      <c r="AB28" s="58" t="s">
        <v>54</v>
      </c>
      <c r="AC28" s="58">
        <v>766</v>
      </c>
      <c r="AD28" s="63">
        <v>25</v>
      </c>
      <c r="AE28" s="58">
        <v>17</v>
      </c>
      <c r="AF28" s="58" t="s">
        <v>56</v>
      </c>
      <c r="AG28" s="58" t="s">
        <v>57</v>
      </c>
      <c r="AH28" s="58" t="s">
        <v>60</v>
      </c>
      <c r="AI28" s="58" t="s">
        <v>59</v>
      </c>
      <c r="AJ28" s="58" t="s">
        <v>58</v>
      </c>
      <c r="AK28" s="85" t="s">
        <v>190</v>
      </c>
      <c r="AL28" s="27"/>
    </row>
    <row r="29" spans="1:40" s="21" customFormat="1" ht="24.95" customHeight="1" x14ac:dyDescent="0.2">
      <c r="A29" s="56">
        <v>23</v>
      </c>
      <c r="B29" s="93" t="s">
        <v>81</v>
      </c>
      <c r="C29" s="93"/>
      <c r="D29" s="93" t="s">
        <v>82</v>
      </c>
      <c r="E29" s="58">
        <v>47</v>
      </c>
      <c r="F29" s="58">
        <v>10</v>
      </c>
      <c r="G29" s="58" t="s">
        <v>54</v>
      </c>
      <c r="H29" s="58" t="s">
        <v>54</v>
      </c>
      <c r="I29" s="60">
        <v>491</v>
      </c>
      <c r="J29" s="60">
        <v>327</v>
      </c>
      <c r="K29" s="61">
        <f t="shared" si="0"/>
        <v>0</v>
      </c>
      <c r="L29" s="60">
        <v>0</v>
      </c>
      <c r="M29" s="61">
        <f t="shared" si="1"/>
        <v>1</v>
      </c>
      <c r="N29" s="60">
        <v>327</v>
      </c>
      <c r="O29" s="62">
        <v>0</v>
      </c>
      <c r="P29" s="60">
        <v>0</v>
      </c>
      <c r="Q29" s="58">
        <v>0</v>
      </c>
      <c r="R29" s="58">
        <v>0</v>
      </c>
      <c r="S29" s="60">
        <f t="shared" si="2"/>
        <v>327</v>
      </c>
      <c r="T29" s="58">
        <v>615</v>
      </c>
      <c r="U29" s="58">
        <v>336</v>
      </c>
      <c r="V29" s="58">
        <v>0</v>
      </c>
      <c r="W29" s="58">
        <v>0</v>
      </c>
      <c r="X29" s="60">
        <f>U29-V29+W29</f>
        <v>336</v>
      </c>
      <c r="Y29" s="58" t="s">
        <v>55</v>
      </c>
      <c r="Z29" s="58" t="s">
        <v>55</v>
      </c>
      <c r="AA29" s="58">
        <v>1954</v>
      </c>
      <c r="AB29" s="58" t="s">
        <v>105</v>
      </c>
      <c r="AC29" s="58">
        <v>5602</v>
      </c>
      <c r="AD29" s="63">
        <v>10</v>
      </c>
      <c r="AE29" s="58">
        <v>4</v>
      </c>
      <c r="AF29" s="58" t="s">
        <v>56</v>
      </c>
      <c r="AG29" s="58" t="s">
        <v>57</v>
      </c>
      <c r="AH29" s="58" t="s">
        <v>58</v>
      </c>
      <c r="AI29" s="58" t="s">
        <v>59</v>
      </c>
      <c r="AJ29" s="58" t="s">
        <v>58</v>
      </c>
      <c r="AK29" s="86" t="s">
        <v>142</v>
      </c>
      <c r="AL29" s="27"/>
    </row>
    <row r="30" spans="1:40" s="21" customFormat="1" ht="63" x14ac:dyDescent="0.2">
      <c r="A30" s="56">
        <v>24</v>
      </c>
      <c r="B30" s="93" t="s">
        <v>81</v>
      </c>
      <c r="C30" s="93"/>
      <c r="D30" s="93" t="s">
        <v>83</v>
      </c>
      <c r="E30" s="58">
        <v>45</v>
      </c>
      <c r="F30" s="58">
        <v>15</v>
      </c>
      <c r="G30" s="64" t="s">
        <v>54</v>
      </c>
      <c r="H30" s="64" t="s">
        <v>54</v>
      </c>
      <c r="I30" s="60">
        <v>2183</v>
      </c>
      <c r="J30" s="60">
        <v>1928</v>
      </c>
      <c r="K30" s="61">
        <f t="shared" si="0"/>
        <v>0.11670124481327801</v>
      </c>
      <c r="L30" s="60">
        <v>225</v>
      </c>
      <c r="M30" s="61">
        <f t="shared" si="1"/>
        <v>0.88329875518672196</v>
      </c>
      <c r="N30" s="60">
        <v>1703</v>
      </c>
      <c r="O30" s="62">
        <v>0</v>
      </c>
      <c r="P30" s="60">
        <v>0</v>
      </c>
      <c r="Q30" s="64">
        <v>0</v>
      </c>
      <c r="R30" s="64">
        <v>0</v>
      </c>
      <c r="S30" s="60">
        <f t="shared" si="2"/>
        <v>1928</v>
      </c>
      <c r="T30" s="58">
        <v>20847</v>
      </c>
      <c r="U30" s="58">
        <v>18140</v>
      </c>
      <c r="V30" s="64">
        <v>0</v>
      </c>
      <c r="W30" s="64">
        <v>0</v>
      </c>
      <c r="X30" s="60">
        <f>U30-V30+W30</f>
        <v>18140</v>
      </c>
      <c r="Y30" s="58" t="s">
        <v>63</v>
      </c>
      <c r="Z30" s="58" t="s">
        <v>89</v>
      </c>
      <c r="AA30" s="58">
        <v>1953</v>
      </c>
      <c r="AB30" s="58" t="s">
        <v>90</v>
      </c>
      <c r="AC30" s="58">
        <v>5602</v>
      </c>
      <c r="AD30" s="58">
        <v>30</v>
      </c>
      <c r="AE30" s="58">
        <v>25</v>
      </c>
      <c r="AF30" s="58" t="s">
        <v>89</v>
      </c>
      <c r="AG30" s="58" t="s">
        <v>57</v>
      </c>
      <c r="AH30" s="58" t="s">
        <v>60</v>
      </c>
      <c r="AI30" s="58" t="s">
        <v>59</v>
      </c>
      <c r="AJ30" s="58" t="s">
        <v>59</v>
      </c>
      <c r="AK30" s="86" t="s">
        <v>208</v>
      </c>
      <c r="AL30" s="27"/>
    </row>
    <row r="31" spans="1:40" s="21" customFormat="1" ht="31.5" x14ac:dyDescent="0.2">
      <c r="A31" s="56">
        <v>25</v>
      </c>
      <c r="B31" s="93" t="s">
        <v>81</v>
      </c>
      <c r="C31" s="93"/>
      <c r="D31" s="93" t="s">
        <v>156</v>
      </c>
      <c r="E31" s="58">
        <v>40</v>
      </c>
      <c r="F31" s="58">
        <v>10</v>
      </c>
      <c r="G31" s="64" t="s">
        <v>54</v>
      </c>
      <c r="H31" s="64" t="s">
        <v>54</v>
      </c>
      <c r="I31" s="60">
        <v>972</v>
      </c>
      <c r="J31" s="60">
        <f>L31+N31+P31+R31</f>
        <v>192</v>
      </c>
      <c r="K31" s="61">
        <f t="shared" si="0"/>
        <v>0.18229166666666666</v>
      </c>
      <c r="L31" s="60">
        <v>35</v>
      </c>
      <c r="M31" s="61">
        <f t="shared" si="1"/>
        <v>0.81770833333333337</v>
      </c>
      <c r="N31" s="60">
        <v>157</v>
      </c>
      <c r="O31" s="62">
        <v>0</v>
      </c>
      <c r="P31" s="60">
        <v>0</v>
      </c>
      <c r="Q31" s="64">
        <v>0</v>
      </c>
      <c r="R31" s="64">
        <v>0</v>
      </c>
      <c r="S31" s="60">
        <f t="shared" si="2"/>
        <v>192</v>
      </c>
      <c r="T31" s="58">
        <v>5748</v>
      </c>
      <c r="U31" s="58">
        <v>5079</v>
      </c>
      <c r="V31" s="64">
        <v>0</v>
      </c>
      <c r="W31" s="64">
        <v>0</v>
      </c>
      <c r="X31" s="60">
        <f t="shared" ref="X31:X41" si="4">U31+W31-V31</f>
        <v>5079</v>
      </c>
      <c r="Y31" s="58" t="s">
        <v>63</v>
      </c>
      <c r="Z31" s="58" t="s">
        <v>111</v>
      </c>
      <c r="AA31" s="58">
        <v>1956</v>
      </c>
      <c r="AB31" s="58" t="s">
        <v>90</v>
      </c>
      <c r="AC31" s="58">
        <v>5602</v>
      </c>
      <c r="AD31" s="58">
        <v>50</v>
      </c>
      <c r="AE31" s="58">
        <v>12</v>
      </c>
      <c r="AF31" s="58" t="s">
        <v>89</v>
      </c>
      <c r="AG31" s="58" t="s">
        <v>57</v>
      </c>
      <c r="AH31" s="58" t="s">
        <v>60</v>
      </c>
      <c r="AI31" s="58" t="s">
        <v>54</v>
      </c>
      <c r="AJ31" s="58" t="s">
        <v>59</v>
      </c>
      <c r="AK31" s="85" t="s">
        <v>191</v>
      </c>
      <c r="AL31" s="27"/>
    </row>
    <row r="32" spans="1:40" s="21" customFormat="1" ht="47.25" x14ac:dyDescent="0.2">
      <c r="A32" s="56">
        <v>26</v>
      </c>
      <c r="B32" s="93" t="s">
        <v>81</v>
      </c>
      <c r="C32" s="93"/>
      <c r="D32" s="93" t="s">
        <v>157</v>
      </c>
      <c r="E32" s="58">
        <v>40</v>
      </c>
      <c r="F32" s="58">
        <v>10</v>
      </c>
      <c r="G32" s="64" t="s">
        <v>54</v>
      </c>
      <c r="H32" s="64" t="s">
        <v>54</v>
      </c>
      <c r="I32" s="60">
        <v>1246</v>
      </c>
      <c r="J32" s="60">
        <f>L32+N32+P32+R32</f>
        <v>685</v>
      </c>
      <c r="K32" s="61">
        <f t="shared" si="0"/>
        <v>0.13138686131386862</v>
      </c>
      <c r="L32" s="60">
        <v>90</v>
      </c>
      <c r="M32" s="61">
        <f t="shared" si="1"/>
        <v>0.86861313868613144</v>
      </c>
      <c r="N32" s="60">
        <v>595</v>
      </c>
      <c r="O32" s="62">
        <v>0</v>
      </c>
      <c r="P32" s="60">
        <v>0</v>
      </c>
      <c r="Q32" s="64">
        <v>0</v>
      </c>
      <c r="R32" s="64">
        <v>0</v>
      </c>
      <c r="S32" s="60">
        <f t="shared" si="2"/>
        <v>685</v>
      </c>
      <c r="T32" s="58">
        <v>20936</v>
      </c>
      <c r="U32" s="58">
        <v>20206</v>
      </c>
      <c r="V32" s="64">
        <v>0</v>
      </c>
      <c r="W32" s="64">
        <v>0</v>
      </c>
      <c r="X32" s="60">
        <f t="shared" si="4"/>
        <v>20206</v>
      </c>
      <c r="Y32" s="58" t="s">
        <v>63</v>
      </c>
      <c r="Z32" s="58" t="s">
        <v>89</v>
      </c>
      <c r="AA32" s="58">
        <v>1953</v>
      </c>
      <c r="AB32" s="58" t="s">
        <v>90</v>
      </c>
      <c r="AC32" s="58">
        <v>5602</v>
      </c>
      <c r="AD32" s="58">
        <v>30</v>
      </c>
      <c r="AE32" s="58">
        <v>10</v>
      </c>
      <c r="AF32" s="58" t="s">
        <v>89</v>
      </c>
      <c r="AG32" s="58" t="s">
        <v>57</v>
      </c>
      <c r="AH32" s="58" t="s">
        <v>60</v>
      </c>
      <c r="AI32" s="58" t="s">
        <v>59</v>
      </c>
      <c r="AJ32" s="58" t="s">
        <v>59</v>
      </c>
      <c r="AK32" s="86" t="s">
        <v>207</v>
      </c>
      <c r="AL32" s="27"/>
    </row>
    <row r="33" spans="1:40" s="21" customFormat="1" ht="47.25" x14ac:dyDescent="0.2">
      <c r="A33" s="56">
        <v>27</v>
      </c>
      <c r="B33" s="93" t="s">
        <v>81</v>
      </c>
      <c r="C33" s="93"/>
      <c r="D33" s="93" t="s">
        <v>158</v>
      </c>
      <c r="E33" s="58">
        <v>40</v>
      </c>
      <c r="F33" s="58">
        <v>15</v>
      </c>
      <c r="G33" s="64" t="s">
        <v>54</v>
      </c>
      <c r="H33" s="64" t="s">
        <v>54</v>
      </c>
      <c r="I33" s="60">
        <v>629</v>
      </c>
      <c r="J33" s="60">
        <v>629</v>
      </c>
      <c r="K33" s="61">
        <f t="shared" si="0"/>
        <v>0.17965023847376788</v>
      </c>
      <c r="L33" s="60">
        <v>113</v>
      </c>
      <c r="M33" s="61">
        <f t="shared" si="1"/>
        <v>0.82034976152623207</v>
      </c>
      <c r="N33" s="60">
        <v>516</v>
      </c>
      <c r="O33" s="62">
        <v>0</v>
      </c>
      <c r="P33" s="60">
        <v>0</v>
      </c>
      <c r="Q33" s="64">
        <v>0</v>
      </c>
      <c r="R33" s="64">
        <v>0</v>
      </c>
      <c r="S33" s="60">
        <f t="shared" si="2"/>
        <v>629</v>
      </c>
      <c r="T33" s="58">
        <v>15624</v>
      </c>
      <c r="U33" s="58">
        <v>15624</v>
      </c>
      <c r="V33" s="64">
        <v>0</v>
      </c>
      <c r="W33" s="64">
        <v>0</v>
      </c>
      <c r="X33" s="60">
        <f t="shared" si="4"/>
        <v>15624</v>
      </c>
      <c r="Y33" s="58" t="s">
        <v>63</v>
      </c>
      <c r="Z33" s="65" t="s">
        <v>105</v>
      </c>
      <c r="AA33" s="58">
        <v>1953</v>
      </c>
      <c r="AB33" s="58" t="s">
        <v>90</v>
      </c>
      <c r="AC33" s="58">
        <v>5602</v>
      </c>
      <c r="AD33" s="58">
        <v>15</v>
      </c>
      <c r="AE33" s="58">
        <v>60</v>
      </c>
      <c r="AF33" s="58" t="s">
        <v>89</v>
      </c>
      <c r="AG33" s="58" t="s">
        <v>57</v>
      </c>
      <c r="AH33" s="58" t="s">
        <v>59</v>
      </c>
      <c r="AI33" s="58" t="s">
        <v>59</v>
      </c>
      <c r="AJ33" s="58" t="s">
        <v>59</v>
      </c>
      <c r="AK33" s="86" t="s">
        <v>206</v>
      </c>
      <c r="AL33" s="27"/>
    </row>
    <row r="34" spans="1:40" s="21" customFormat="1" ht="54.75" customHeight="1" x14ac:dyDescent="0.2">
      <c r="A34" s="56">
        <v>28</v>
      </c>
      <c r="B34" s="93" t="s">
        <v>81</v>
      </c>
      <c r="C34" s="93"/>
      <c r="D34" s="93" t="s">
        <v>159</v>
      </c>
      <c r="E34" s="58">
        <v>35</v>
      </c>
      <c r="F34" s="58">
        <v>15</v>
      </c>
      <c r="G34" s="64" t="s">
        <v>54</v>
      </c>
      <c r="H34" s="64" t="s">
        <v>54</v>
      </c>
      <c r="I34" s="60">
        <v>1813</v>
      </c>
      <c r="J34" s="60">
        <f>L34+N34+P34+R34</f>
        <v>164</v>
      </c>
      <c r="K34" s="61">
        <f t="shared" si="0"/>
        <v>0.1524390243902439</v>
      </c>
      <c r="L34" s="60">
        <v>25</v>
      </c>
      <c r="M34" s="61">
        <f t="shared" si="1"/>
        <v>0.84756097560975607</v>
      </c>
      <c r="N34" s="60">
        <v>139</v>
      </c>
      <c r="O34" s="62">
        <v>0</v>
      </c>
      <c r="P34" s="60">
        <v>0</v>
      </c>
      <c r="Q34" s="64">
        <v>0</v>
      </c>
      <c r="R34" s="64">
        <v>0</v>
      </c>
      <c r="S34" s="60">
        <f t="shared" si="2"/>
        <v>164</v>
      </c>
      <c r="T34" s="58">
        <v>11401</v>
      </c>
      <c r="U34" s="58">
        <v>4163</v>
      </c>
      <c r="V34" s="64">
        <v>0</v>
      </c>
      <c r="W34" s="64">
        <v>0</v>
      </c>
      <c r="X34" s="60">
        <f t="shared" si="4"/>
        <v>4163</v>
      </c>
      <c r="Y34" s="58" t="s">
        <v>55</v>
      </c>
      <c r="Z34" s="58" t="s">
        <v>105</v>
      </c>
      <c r="AA34" s="58">
        <v>1954</v>
      </c>
      <c r="AB34" s="58" t="s">
        <v>90</v>
      </c>
      <c r="AC34" s="58">
        <v>5602</v>
      </c>
      <c r="AD34" s="58">
        <v>15</v>
      </c>
      <c r="AE34" s="58">
        <v>6</v>
      </c>
      <c r="AF34" s="58" t="s">
        <v>56</v>
      </c>
      <c r="AG34" s="58" t="s">
        <v>57</v>
      </c>
      <c r="AH34" s="58" t="s">
        <v>58</v>
      </c>
      <c r="AI34" s="58" t="s">
        <v>59</v>
      </c>
      <c r="AJ34" s="58" t="s">
        <v>59</v>
      </c>
      <c r="AK34" s="85" t="s">
        <v>205</v>
      </c>
      <c r="AL34" s="27"/>
    </row>
    <row r="35" spans="1:40" s="21" customFormat="1" ht="47.25" x14ac:dyDescent="0.2">
      <c r="A35" s="56">
        <v>29</v>
      </c>
      <c r="B35" s="93" t="s">
        <v>81</v>
      </c>
      <c r="C35" s="93"/>
      <c r="D35" s="93" t="s">
        <v>160</v>
      </c>
      <c r="E35" s="58">
        <v>35</v>
      </c>
      <c r="F35" s="58">
        <v>15</v>
      </c>
      <c r="G35" s="64" t="s">
        <v>54</v>
      </c>
      <c r="H35" s="64" t="s">
        <v>54</v>
      </c>
      <c r="I35" s="60">
        <v>2240</v>
      </c>
      <c r="J35" s="60">
        <f>L35+N35+P35+R35</f>
        <v>437</v>
      </c>
      <c r="K35" s="61">
        <f t="shared" si="0"/>
        <v>0.13043478260869565</v>
      </c>
      <c r="L35" s="60">
        <v>57</v>
      </c>
      <c r="M35" s="61">
        <f t="shared" si="1"/>
        <v>0.86956521739130432</v>
      </c>
      <c r="N35" s="60">
        <v>380</v>
      </c>
      <c r="O35" s="62">
        <v>0</v>
      </c>
      <c r="P35" s="60">
        <v>0</v>
      </c>
      <c r="Q35" s="64">
        <v>0</v>
      </c>
      <c r="R35" s="64">
        <v>0</v>
      </c>
      <c r="S35" s="60">
        <f t="shared" si="2"/>
        <v>437</v>
      </c>
      <c r="T35" s="58">
        <v>16561</v>
      </c>
      <c r="U35" s="58">
        <v>2970</v>
      </c>
      <c r="V35" s="64">
        <v>0</v>
      </c>
      <c r="W35" s="64">
        <v>0</v>
      </c>
      <c r="X35" s="60">
        <f t="shared" si="4"/>
        <v>2970</v>
      </c>
      <c r="Y35" s="58" t="s">
        <v>63</v>
      </c>
      <c r="Z35" s="65" t="s">
        <v>105</v>
      </c>
      <c r="AA35" s="58">
        <v>1953</v>
      </c>
      <c r="AB35" s="58" t="s">
        <v>90</v>
      </c>
      <c r="AC35" s="58">
        <v>5602</v>
      </c>
      <c r="AD35" s="58">
        <v>10</v>
      </c>
      <c r="AE35" s="58">
        <v>18</v>
      </c>
      <c r="AF35" s="58" t="s">
        <v>56</v>
      </c>
      <c r="AG35" s="58" t="s">
        <v>57</v>
      </c>
      <c r="AH35" s="58" t="s">
        <v>60</v>
      </c>
      <c r="AI35" s="58" t="s">
        <v>59</v>
      </c>
      <c r="AJ35" s="58" t="s">
        <v>59</v>
      </c>
      <c r="AK35" s="85" t="s">
        <v>204</v>
      </c>
      <c r="AL35" s="27"/>
    </row>
    <row r="36" spans="1:40" s="21" customFormat="1" ht="38.25" customHeight="1" x14ac:dyDescent="0.2">
      <c r="A36" s="56">
        <v>30</v>
      </c>
      <c r="B36" s="93" t="s">
        <v>81</v>
      </c>
      <c r="C36" s="93"/>
      <c r="D36" s="93" t="s">
        <v>173</v>
      </c>
      <c r="E36" s="58">
        <v>53</v>
      </c>
      <c r="F36" s="58">
        <v>42</v>
      </c>
      <c r="G36" s="64" t="s">
        <v>54</v>
      </c>
      <c r="H36" s="64" t="s">
        <v>54</v>
      </c>
      <c r="I36" s="60">
        <v>2583</v>
      </c>
      <c r="J36" s="60">
        <v>2583</v>
      </c>
      <c r="K36" s="62">
        <f t="shared" si="0"/>
        <v>0.52458381726674408</v>
      </c>
      <c r="L36" s="60">
        <v>1355</v>
      </c>
      <c r="M36" s="62">
        <f t="shared" si="1"/>
        <v>0.47541618273325592</v>
      </c>
      <c r="N36" s="60">
        <v>1228</v>
      </c>
      <c r="O36" s="62">
        <v>0</v>
      </c>
      <c r="P36" s="60">
        <v>0</v>
      </c>
      <c r="Q36" s="64">
        <v>0</v>
      </c>
      <c r="R36" s="64">
        <v>0</v>
      </c>
      <c r="S36" s="60">
        <f t="shared" si="2"/>
        <v>2583</v>
      </c>
      <c r="T36" s="58">
        <v>88730</v>
      </c>
      <c r="U36" s="58">
        <v>88730</v>
      </c>
      <c r="V36" s="64">
        <v>0</v>
      </c>
      <c r="W36" s="64">
        <v>0</v>
      </c>
      <c r="X36" s="60">
        <f t="shared" si="4"/>
        <v>88730</v>
      </c>
      <c r="Y36" s="58" t="s">
        <v>63</v>
      </c>
      <c r="Z36" s="65" t="s">
        <v>89</v>
      </c>
      <c r="AA36" s="58">
        <v>2002</v>
      </c>
      <c r="AB36" s="58" t="s">
        <v>54</v>
      </c>
      <c r="AC36" s="58">
        <v>3402</v>
      </c>
      <c r="AD36" s="58">
        <v>10</v>
      </c>
      <c r="AE36" s="58">
        <v>60</v>
      </c>
      <c r="AF36" s="58" t="s">
        <v>89</v>
      </c>
      <c r="AG36" s="58" t="s">
        <v>57</v>
      </c>
      <c r="AH36" s="58" t="s">
        <v>58</v>
      </c>
      <c r="AI36" s="58" t="s">
        <v>59</v>
      </c>
      <c r="AJ36" s="58" t="s">
        <v>59</v>
      </c>
      <c r="AK36" s="88" t="s">
        <v>175</v>
      </c>
      <c r="AL36" s="27"/>
    </row>
    <row r="37" spans="1:40" s="20" customFormat="1" ht="38.25" customHeight="1" x14ac:dyDescent="0.25">
      <c r="A37" s="56">
        <v>31</v>
      </c>
      <c r="B37" s="93" t="s">
        <v>109</v>
      </c>
      <c r="C37" s="93"/>
      <c r="D37" s="93" t="s">
        <v>110</v>
      </c>
      <c r="E37" s="58">
        <v>15</v>
      </c>
      <c r="F37" s="64">
        <v>0</v>
      </c>
      <c r="G37" s="64" t="s">
        <v>54</v>
      </c>
      <c r="H37" s="64" t="s">
        <v>54</v>
      </c>
      <c r="I37" s="60">
        <v>1683</v>
      </c>
      <c r="J37" s="60">
        <v>1162</v>
      </c>
      <c r="K37" s="61">
        <f>+L37/J37</f>
        <v>0</v>
      </c>
      <c r="L37" s="60">
        <v>0</v>
      </c>
      <c r="M37" s="61">
        <f t="shared" si="1"/>
        <v>1</v>
      </c>
      <c r="N37" s="60">
        <v>1162</v>
      </c>
      <c r="O37" s="62">
        <v>0</v>
      </c>
      <c r="P37" s="60">
        <v>0</v>
      </c>
      <c r="Q37" s="64">
        <v>0</v>
      </c>
      <c r="R37" s="64">
        <v>0</v>
      </c>
      <c r="S37" s="60">
        <f t="shared" si="2"/>
        <v>1162</v>
      </c>
      <c r="T37" s="58">
        <v>6257</v>
      </c>
      <c r="U37" s="58">
        <v>5045</v>
      </c>
      <c r="V37" s="64">
        <v>0</v>
      </c>
      <c r="W37" s="64">
        <v>0</v>
      </c>
      <c r="X37" s="60">
        <f t="shared" si="4"/>
        <v>5045</v>
      </c>
      <c r="Y37" s="58" t="s">
        <v>55</v>
      </c>
      <c r="Z37" s="58" t="s">
        <v>91</v>
      </c>
      <c r="AA37" s="58">
        <v>1980</v>
      </c>
      <c r="AB37" s="58" t="s">
        <v>90</v>
      </c>
      <c r="AC37" s="58">
        <v>766</v>
      </c>
      <c r="AD37" s="58">
        <v>10</v>
      </c>
      <c r="AE37" s="58">
        <v>35</v>
      </c>
      <c r="AF37" s="58" t="s">
        <v>89</v>
      </c>
      <c r="AG37" s="58" t="s">
        <v>57</v>
      </c>
      <c r="AH37" s="58" t="s">
        <v>60</v>
      </c>
      <c r="AI37" s="58" t="s">
        <v>59</v>
      </c>
      <c r="AJ37" s="58" t="s">
        <v>59</v>
      </c>
      <c r="AK37" s="86" t="s">
        <v>192</v>
      </c>
      <c r="AL37" s="27"/>
    </row>
    <row r="38" spans="1:40" s="20" customFormat="1" ht="63" x14ac:dyDescent="0.25">
      <c r="A38" s="56">
        <v>32</v>
      </c>
      <c r="B38" s="93" t="s">
        <v>109</v>
      </c>
      <c r="C38" s="93"/>
      <c r="D38" s="93" t="s">
        <v>161</v>
      </c>
      <c r="E38" s="58">
        <v>15</v>
      </c>
      <c r="F38" s="64">
        <v>0</v>
      </c>
      <c r="G38" s="64" t="s">
        <v>54</v>
      </c>
      <c r="H38" s="64" t="s">
        <v>54</v>
      </c>
      <c r="I38" s="60">
        <v>1399</v>
      </c>
      <c r="J38" s="60">
        <v>193</v>
      </c>
      <c r="K38" s="61">
        <f t="shared" si="0"/>
        <v>0</v>
      </c>
      <c r="L38" s="60">
        <v>0</v>
      </c>
      <c r="M38" s="61">
        <f t="shared" si="1"/>
        <v>1</v>
      </c>
      <c r="N38" s="60">
        <v>193</v>
      </c>
      <c r="O38" s="62">
        <v>0</v>
      </c>
      <c r="P38" s="60">
        <v>0</v>
      </c>
      <c r="Q38" s="64">
        <v>0</v>
      </c>
      <c r="R38" s="64">
        <v>0</v>
      </c>
      <c r="S38" s="60">
        <f t="shared" si="2"/>
        <v>193</v>
      </c>
      <c r="T38" s="58">
        <v>3958</v>
      </c>
      <c r="U38" s="58">
        <v>357</v>
      </c>
      <c r="V38" s="64">
        <v>0</v>
      </c>
      <c r="W38" s="64">
        <v>0</v>
      </c>
      <c r="X38" s="60">
        <f t="shared" si="4"/>
        <v>357</v>
      </c>
      <c r="Y38" s="58" t="s">
        <v>55</v>
      </c>
      <c r="Z38" s="58" t="s">
        <v>91</v>
      </c>
      <c r="AA38" s="58">
        <v>1980</v>
      </c>
      <c r="AB38" s="58" t="s">
        <v>90</v>
      </c>
      <c r="AC38" s="58">
        <v>766</v>
      </c>
      <c r="AD38" s="58">
        <v>10</v>
      </c>
      <c r="AE38" s="58">
        <v>10</v>
      </c>
      <c r="AF38" s="58" t="s">
        <v>89</v>
      </c>
      <c r="AG38" s="58" t="s">
        <v>57</v>
      </c>
      <c r="AH38" s="58" t="s">
        <v>60</v>
      </c>
      <c r="AI38" s="58" t="s">
        <v>59</v>
      </c>
      <c r="AJ38" s="58" t="s">
        <v>59</v>
      </c>
      <c r="AK38" s="86" t="s">
        <v>193</v>
      </c>
      <c r="AL38" s="27"/>
    </row>
    <row r="39" spans="1:40" s="20" customFormat="1" ht="60.75" customHeight="1" x14ac:dyDescent="0.25">
      <c r="A39" s="56">
        <v>33</v>
      </c>
      <c r="B39" s="93" t="s">
        <v>109</v>
      </c>
      <c r="C39" s="93"/>
      <c r="D39" s="93" t="s">
        <v>162</v>
      </c>
      <c r="E39" s="58">
        <v>15</v>
      </c>
      <c r="F39" s="64">
        <v>0</v>
      </c>
      <c r="G39" s="64" t="s">
        <v>54</v>
      </c>
      <c r="H39" s="64" t="s">
        <v>54</v>
      </c>
      <c r="I39" s="60">
        <v>2121</v>
      </c>
      <c r="J39" s="60">
        <v>587</v>
      </c>
      <c r="K39" s="62">
        <f t="shared" si="0"/>
        <v>0</v>
      </c>
      <c r="L39" s="60">
        <v>0</v>
      </c>
      <c r="M39" s="62">
        <f t="shared" si="1"/>
        <v>1</v>
      </c>
      <c r="N39" s="60">
        <v>587</v>
      </c>
      <c r="O39" s="62">
        <v>0</v>
      </c>
      <c r="P39" s="60">
        <v>0</v>
      </c>
      <c r="Q39" s="64">
        <v>0</v>
      </c>
      <c r="R39" s="64">
        <v>0</v>
      </c>
      <c r="S39" s="60">
        <f t="shared" si="2"/>
        <v>587</v>
      </c>
      <c r="T39" s="58">
        <v>7424</v>
      </c>
      <c r="U39" s="58">
        <v>1876</v>
      </c>
      <c r="V39" s="64">
        <v>0</v>
      </c>
      <c r="W39" s="64">
        <v>0</v>
      </c>
      <c r="X39" s="60">
        <f t="shared" si="4"/>
        <v>1876</v>
      </c>
      <c r="Y39" s="58" t="s">
        <v>55</v>
      </c>
      <c r="Z39" s="58" t="s">
        <v>91</v>
      </c>
      <c r="AA39" s="58">
        <v>1980</v>
      </c>
      <c r="AB39" s="58" t="s">
        <v>90</v>
      </c>
      <c r="AC39" s="58">
        <v>766</v>
      </c>
      <c r="AD39" s="58">
        <v>10</v>
      </c>
      <c r="AE39" s="58">
        <v>15</v>
      </c>
      <c r="AF39" s="58" t="s">
        <v>89</v>
      </c>
      <c r="AG39" s="58" t="s">
        <v>57</v>
      </c>
      <c r="AH39" s="58" t="s">
        <v>60</v>
      </c>
      <c r="AI39" s="58" t="s">
        <v>59</v>
      </c>
      <c r="AJ39" s="58" t="s">
        <v>59</v>
      </c>
      <c r="AK39" s="86" t="s">
        <v>181</v>
      </c>
      <c r="AL39" s="27"/>
    </row>
    <row r="40" spans="1:40" s="20" customFormat="1" ht="31.5" x14ac:dyDescent="0.25">
      <c r="A40" s="56">
        <v>34</v>
      </c>
      <c r="B40" s="93" t="s">
        <v>112</v>
      </c>
      <c r="C40" s="93"/>
      <c r="D40" s="93" t="s">
        <v>46</v>
      </c>
      <c r="E40" s="58">
        <v>1</v>
      </c>
      <c r="F40" s="64">
        <v>0</v>
      </c>
      <c r="G40" s="64" t="s">
        <v>54</v>
      </c>
      <c r="H40" s="64" t="s">
        <v>54</v>
      </c>
      <c r="I40" s="60">
        <v>238</v>
      </c>
      <c r="J40" s="60">
        <v>238</v>
      </c>
      <c r="K40" s="61">
        <f t="shared" si="0"/>
        <v>0</v>
      </c>
      <c r="L40" s="60">
        <v>0</v>
      </c>
      <c r="M40" s="61">
        <f t="shared" si="1"/>
        <v>0.83193277310924374</v>
      </c>
      <c r="N40" s="60">
        <v>198</v>
      </c>
      <c r="O40" s="62">
        <v>0.17</v>
      </c>
      <c r="P40" s="60">
        <v>40</v>
      </c>
      <c r="Q40" s="64">
        <v>0</v>
      </c>
      <c r="R40" s="64">
        <v>0</v>
      </c>
      <c r="S40" s="60">
        <f t="shared" si="2"/>
        <v>238</v>
      </c>
      <c r="T40" s="58">
        <v>240</v>
      </c>
      <c r="U40" s="58">
        <v>240</v>
      </c>
      <c r="V40" s="64">
        <v>0</v>
      </c>
      <c r="W40" s="64">
        <v>0</v>
      </c>
      <c r="X40" s="60">
        <f t="shared" si="4"/>
        <v>240</v>
      </c>
      <c r="Y40" s="58" t="s">
        <v>55</v>
      </c>
      <c r="Z40" s="58" t="s">
        <v>111</v>
      </c>
      <c r="AA40" s="58">
        <v>1946</v>
      </c>
      <c r="AB40" s="58" t="s">
        <v>90</v>
      </c>
      <c r="AC40" s="58">
        <v>2613</v>
      </c>
      <c r="AD40" s="58">
        <v>80</v>
      </c>
      <c r="AE40" s="58">
        <v>6</v>
      </c>
      <c r="AF40" s="58" t="s">
        <v>89</v>
      </c>
      <c r="AG40" s="58" t="s">
        <v>57</v>
      </c>
      <c r="AH40" s="58" t="s">
        <v>60</v>
      </c>
      <c r="AI40" s="58" t="s">
        <v>54</v>
      </c>
      <c r="AJ40" s="58" t="s">
        <v>59</v>
      </c>
      <c r="AK40" s="86" t="s">
        <v>203</v>
      </c>
      <c r="AL40" s="27"/>
    </row>
    <row r="41" spans="1:40" s="20" customFormat="1" ht="31.5" x14ac:dyDescent="0.25">
      <c r="A41" s="56">
        <v>35</v>
      </c>
      <c r="B41" s="93" t="s">
        <v>112</v>
      </c>
      <c r="C41" s="93"/>
      <c r="D41" s="93" t="s">
        <v>163</v>
      </c>
      <c r="E41" s="58">
        <v>2</v>
      </c>
      <c r="F41" s="64">
        <v>0</v>
      </c>
      <c r="G41" s="64" t="s">
        <v>54</v>
      </c>
      <c r="H41" s="64" t="s">
        <v>54</v>
      </c>
      <c r="I41" s="60">
        <v>324</v>
      </c>
      <c r="J41" s="60">
        <v>324</v>
      </c>
      <c r="K41" s="61">
        <f t="shared" si="0"/>
        <v>0</v>
      </c>
      <c r="L41" s="60">
        <v>0</v>
      </c>
      <c r="M41" s="61">
        <f t="shared" si="1"/>
        <v>0.35493827160493829</v>
      </c>
      <c r="N41" s="60">
        <v>115</v>
      </c>
      <c r="O41" s="62">
        <f>+P41/J41</f>
        <v>0.64506172839506171</v>
      </c>
      <c r="P41" s="60">
        <v>209</v>
      </c>
      <c r="Q41" s="64">
        <v>0</v>
      </c>
      <c r="R41" s="64">
        <v>0</v>
      </c>
      <c r="S41" s="60">
        <f t="shared" si="2"/>
        <v>324</v>
      </c>
      <c r="T41" s="58">
        <v>324</v>
      </c>
      <c r="U41" s="58">
        <v>324</v>
      </c>
      <c r="V41" s="64">
        <v>0</v>
      </c>
      <c r="W41" s="64">
        <v>0</v>
      </c>
      <c r="X41" s="60">
        <f t="shared" si="4"/>
        <v>324</v>
      </c>
      <c r="Y41" s="58" t="s">
        <v>55</v>
      </c>
      <c r="Z41" s="58" t="s">
        <v>111</v>
      </c>
      <c r="AA41" s="58">
        <v>1946</v>
      </c>
      <c r="AB41" s="58" t="s">
        <v>90</v>
      </c>
      <c r="AC41" s="58">
        <v>5602</v>
      </c>
      <c r="AD41" s="58">
        <v>80</v>
      </c>
      <c r="AE41" s="58">
        <v>15</v>
      </c>
      <c r="AF41" s="58" t="s">
        <v>89</v>
      </c>
      <c r="AG41" s="58" t="s">
        <v>57</v>
      </c>
      <c r="AH41" s="58" t="s">
        <v>60</v>
      </c>
      <c r="AI41" s="58" t="s">
        <v>54</v>
      </c>
      <c r="AJ41" s="58" t="s">
        <v>59</v>
      </c>
      <c r="AK41" s="86" t="s">
        <v>203</v>
      </c>
      <c r="AL41" s="27"/>
    </row>
    <row r="42" spans="1:40" s="21" customFormat="1" ht="34.5" customHeight="1" x14ac:dyDescent="0.2">
      <c r="A42" s="55">
        <v>36</v>
      </c>
      <c r="B42" s="92" t="s">
        <v>84</v>
      </c>
      <c r="C42" s="92"/>
      <c r="D42" s="92" t="s">
        <v>52</v>
      </c>
      <c r="E42" s="57">
        <v>179</v>
      </c>
      <c r="F42" s="66">
        <v>70</v>
      </c>
      <c r="G42" s="66" t="s">
        <v>54</v>
      </c>
      <c r="H42" s="66" t="s">
        <v>54</v>
      </c>
      <c r="I42" s="59">
        <v>691</v>
      </c>
      <c r="J42" s="60">
        <v>691</v>
      </c>
      <c r="K42" s="61">
        <f t="shared" si="0"/>
        <v>0.13892908827785819</v>
      </c>
      <c r="L42" s="59">
        <v>96</v>
      </c>
      <c r="M42" s="61">
        <f t="shared" si="1"/>
        <v>0.86107091172214179</v>
      </c>
      <c r="N42" s="59">
        <v>595</v>
      </c>
      <c r="O42" s="61">
        <v>0</v>
      </c>
      <c r="P42" s="59">
        <v>0</v>
      </c>
      <c r="Q42" s="57">
        <v>0</v>
      </c>
      <c r="R42" s="58">
        <v>0</v>
      </c>
      <c r="S42" s="60">
        <f t="shared" si="2"/>
        <v>691</v>
      </c>
      <c r="T42" s="59">
        <v>28645</v>
      </c>
      <c r="U42" s="57">
        <v>28645</v>
      </c>
      <c r="V42" s="57">
        <v>0</v>
      </c>
      <c r="W42" s="57">
        <v>0</v>
      </c>
      <c r="X42" s="59">
        <f>U42-V42+W42</f>
        <v>28645</v>
      </c>
      <c r="Y42" s="57" t="s">
        <v>55</v>
      </c>
      <c r="Z42" s="57" t="s">
        <v>91</v>
      </c>
      <c r="AA42" s="57">
        <v>1999</v>
      </c>
      <c r="AB42" s="57" t="s">
        <v>92</v>
      </c>
      <c r="AC42" s="58">
        <v>3402</v>
      </c>
      <c r="AD42" s="57">
        <v>15</v>
      </c>
      <c r="AE42" s="57">
        <v>37</v>
      </c>
      <c r="AF42" s="57" t="s">
        <v>89</v>
      </c>
      <c r="AG42" s="57" t="s">
        <v>57</v>
      </c>
      <c r="AH42" s="57" t="s">
        <v>58</v>
      </c>
      <c r="AI42" s="57" t="s">
        <v>59</v>
      </c>
      <c r="AJ42" s="57" t="s">
        <v>59</v>
      </c>
      <c r="AK42" s="88" t="s">
        <v>175</v>
      </c>
      <c r="AL42" s="27"/>
    </row>
    <row r="43" spans="1:40" s="26" customFormat="1" ht="48.75" customHeight="1" x14ac:dyDescent="0.2">
      <c r="A43" s="55">
        <v>37</v>
      </c>
      <c r="B43" s="92" t="s">
        <v>154</v>
      </c>
      <c r="C43" s="92"/>
      <c r="D43" s="92" t="s">
        <v>164</v>
      </c>
      <c r="E43" s="57">
        <v>95</v>
      </c>
      <c r="F43" s="57">
        <v>0</v>
      </c>
      <c r="G43" s="57" t="s">
        <v>54</v>
      </c>
      <c r="H43" s="57" t="s">
        <v>54</v>
      </c>
      <c r="I43" s="57">
        <v>616</v>
      </c>
      <c r="J43" s="60">
        <v>610</v>
      </c>
      <c r="K43" s="61">
        <f t="shared" si="0"/>
        <v>8.1967213114754092E-2</v>
      </c>
      <c r="L43" s="59">
        <v>50</v>
      </c>
      <c r="M43" s="61">
        <f t="shared" si="1"/>
        <v>0.91803278688524592</v>
      </c>
      <c r="N43" s="59">
        <v>560</v>
      </c>
      <c r="O43" s="61">
        <v>0</v>
      </c>
      <c r="P43" s="59">
        <v>0</v>
      </c>
      <c r="Q43" s="57">
        <v>0</v>
      </c>
      <c r="R43" s="58">
        <v>0</v>
      </c>
      <c r="S43" s="60">
        <f t="shared" si="2"/>
        <v>610</v>
      </c>
      <c r="T43" s="57">
        <v>10256</v>
      </c>
      <c r="U43" s="57">
        <v>6286</v>
      </c>
      <c r="V43" s="57">
        <v>0</v>
      </c>
      <c r="W43" s="57">
        <v>0</v>
      </c>
      <c r="X43" s="59">
        <v>6286</v>
      </c>
      <c r="Y43" s="57" t="s">
        <v>63</v>
      </c>
      <c r="Z43" s="57" t="s">
        <v>91</v>
      </c>
      <c r="AA43" s="57">
        <v>1992</v>
      </c>
      <c r="AB43" s="57" t="s">
        <v>90</v>
      </c>
      <c r="AC43" s="58">
        <v>3402</v>
      </c>
      <c r="AD43" s="57">
        <v>40</v>
      </c>
      <c r="AE43" s="57">
        <v>20</v>
      </c>
      <c r="AF43" s="57" t="s">
        <v>56</v>
      </c>
      <c r="AG43" s="57" t="s">
        <v>152</v>
      </c>
      <c r="AH43" s="57" t="s">
        <v>153</v>
      </c>
      <c r="AI43" s="57" t="s">
        <v>59</v>
      </c>
      <c r="AJ43" s="57" t="s">
        <v>59</v>
      </c>
      <c r="AK43" s="85" t="s">
        <v>179</v>
      </c>
      <c r="AL43" s="27"/>
    </row>
    <row r="44" spans="1:40" s="20" customFormat="1" ht="33" customHeight="1" x14ac:dyDescent="0.25">
      <c r="A44" s="55">
        <v>38</v>
      </c>
      <c r="B44" s="92" t="s">
        <v>154</v>
      </c>
      <c r="C44" s="92"/>
      <c r="D44" s="92" t="s">
        <v>165</v>
      </c>
      <c r="E44" s="57">
        <v>95</v>
      </c>
      <c r="F44" s="57">
        <v>0</v>
      </c>
      <c r="G44" s="57" t="s">
        <v>54</v>
      </c>
      <c r="H44" s="57" t="s">
        <v>54</v>
      </c>
      <c r="I44" s="57">
        <v>203</v>
      </c>
      <c r="J44" s="60">
        <v>188</v>
      </c>
      <c r="K44" s="61">
        <f t="shared" si="0"/>
        <v>0.21276595744680851</v>
      </c>
      <c r="L44" s="59">
        <v>40</v>
      </c>
      <c r="M44" s="61">
        <f t="shared" si="1"/>
        <v>0.78723404255319152</v>
      </c>
      <c r="N44" s="59">
        <v>148</v>
      </c>
      <c r="O44" s="61">
        <v>0</v>
      </c>
      <c r="P44" s="59">
        <v>0</v>
      </c>
      <c r="Q44" s="57">
        <v>0</v>
      </c>
      <c r="R44" s="58">
        <v>0</v>
      </c>
      <c r="S44" s="60">
        <f t="shared" si="2"/>
        <v>188</v>
      </c>
      <c r="T44" s="57">
        <v>3324</v>
      </c>
      <c r="U44" s="57">
        <v>1828</v>
      </c>
      <c r="V44" s="57">
        <v>0</v>
      </c>
      <c r="W44" s="57">
        <v>0</v>
      </c>
      <c r="X44" s="59">
        <v>1828</v>
      </c>
      <c r="Y44" s="57" t="s">
        <v>63</v>
      </c>
      <c r="Z44" s="57" t="s">
        <v>91</v>
      </c>
      <c r="AA44" s="57">
        <v>1991</v>
      </c>
      <c r="AB44" s="57" t="s">
        <v>90</v>
      </c>
      <c r="AC44" s="58">
        <v>3402</v>
      </c>
      <c r="AD44" s="57">
        <v>40</v>
      </c>
      <c r="AE44" s="57">
        <v>9</v>
      </c>
      <c r="AF44" s="57" t="s">
        <v>56</v>
      </c>
      <c r="AG44" s="57" t="s">
        <v>152</v>
      </c>
      <c r="AH44" s="57" t="s">
        <v>60</v>
      </c>
      <c r="AI44" s="57" t="s">
        <v>59</v>
      </c>
      <c r="AJ44" s="57" t="s">
        <v>59</v>
      </c>
      <c r="AK44" s="85" t="s">
        <v>194</v>
      </c>
      <c r="AL44" s="27"/>
    </row>
    <row r="45" spans="1:40" s="20" customFormat="1" ht="67.5" customHeight="1" x14ac:dyDescent="0.25">
      <c r="A45" s="55">
        <v>39</v>
      </c>
      <c r="B45" s="92" t="s">
        <v>154</v>
      </c>
      <c r="C45" s="92"/>
      <c r="D45" s="92" t="s">
        <v>166</v>
      </c>
      <c r="E45" s="57">
        <v>80</v>
      </c>
      <c r="F45" s="57">
        <v>15</v>
      </c>
      <c r="G45" s="57" t="s">
        <v>54</v>
      </c>
      <c r="H45" s="57" t="s">
        <v>54</v>
      </c>
      <c r="I45" s="57">
        <v>978</v>
      </c>
      <c r="J45" s="60">
        <v>978</v>
      </c>
      <c r="K45" s="61">
        <f t="shared" si="0"/>
        <v>0.16155419222903886</v>
      </c>
      <c r="L45" s="59">
        <v>158</v>
      </c>
      <c r="M45" s="61">
        <f t="shared" si="1"/>
        <v>0.83844580777096112</v>
      </c>
      <c r="N45" s="59">
        <v>820</v>
      </c>
      <c r="O45" s="61">
        <v>0</v>
      </c>
      <c r="P45" s="59">
        <v>0</v>
      </c>
      <c r="Q45" s="57">
        <v>0</v>
      </c>
      <c r="R45" s="58">
        <v>0</v>
      </c>
      <c r="S45" s="60">
        <f t="shared" si="2"/>
        <v>978</v>
      </c>
      <c r="T45" s="57">
        <v>23083</v>
      </c>
      <c r="U45" s="57">
        <v>22012</v>
      </c>
      <c r="V45" s="57">
        <v>0</v>
      </c>
      <c r="W45" s="57">
        <v>0</v>
      </c>
      <c r="X45" s="59">
        <v>22012</v>
      </c>
      <c r="Y45" s="57" t="s">
        <v>63</v>
      </c>
      <c r="Z45" s="57" t="s">
        <v>91</v>
      </c>
      <c r="AA45" s="57">
        <v>2000</v>
      </c>
      <c r="AB45" s="57" t="s">
        <v>92</v>
      </c>
      <c r="AC45" s="58">
        <v>3402</v>
      </c>
      <c r="AD45" s="57">
        <v>20</v>
      </c>
      <c r="AE45" s="57">
        <v>31</v>
      </c>
      <c r="AF45" s="57" t="s">
        <v>56</v>
      </c>
      <c r="AG45" s="57" t="s">
        <v>57</v>
      </c>
      <c r="AH45" s="57" t="s">
        <v>58</v>
      </c>
      <c r="AI45" s="57" t="s">
        <v>59</v>
      </c>
      <c r="AJ45" s="57" t="s">
        <v>59</v>
      </c>
      <c r="AK45" s="85" t="s">
        <v>180</v>
      </c>
      <c r="AL45" s="27"/>
    </row>
    <row r="46" spans="1:40" s="20" customFormat="1" ht="62.25" customHeight="1" x14ac:dyDescent="0.25">
      <c r="A46" s="55">
        <v>40</v>
      </c>
      <c r="B46" s="92" t="s">
        <v>154</v>
      </c>
      <c r="C46" s="92"/>
      <c r="D46" s="92" t="s">
        <v>167</v>
      </c>
      <c r="E46" s="57">
        <v>71</v>
      </c>
      <c r="F46" s="57">
        <v>34</v>
      </c>
      <c r="G46" s="57" t="s">
        <v>54</v>
      </c>
      <c r="H46" s="57" t="s">
        <v>54</v>
      </c>
      <c r="I46" s="57">
        <v>831</v>
      </c>
      <c r="J46" s="60">
        <v>831</v>
      </c>
      <c r="K46" s="61">
        <f t="shared" si="0"/>
        <v>0.18411552346570398</v>
      </c>
      <c r="L46" s="59">
        <v>153</v>
      </c>
      <c r="M46" s="61">
        <f t="shared" si="1"/>
        <v>0.81588447653429608</v>
      </c>
      <c r="N46" s="59">
        <v>678</v>
      </c>
      <c r="O46" s="61">
        <v>0</v>
      </c>
      <c r="P46" s="59">
        <v>0</v>
      </c>
      <c r="Q46" s="57">
        <v>0</v>
      </c>
      <c r="R46" s="58">
        <v>0</v>
      </c>
      <c r="S46" s="60">
        <f t="shared" si="2"/>
        <v>831</v>
      </c>
      <c r="T46" s="57">
        <v>53386</v>
      </c>
      <c r="U46" s="57">
        <v>52530</v>
      </c>
      <c r="V46" s="57">
        <v>0</v>
      </c>
      <c r="W46" s="57">
        <v>0</v>
      </c>
      <c r="X46" s="59">
        <v>52530</v>
      </c>
      <c r="Y46" s="57" t="s">
        <v>63</v>
      </c>
      <c r="Z46" s="57" t="s">
        <v>91</v>
      </c>
      <c r="AA46" s="57">
        <v>1999</v>
      </c>
      <c r="AB46" s="57" t="s">
        <v>92</v>
      </c>
      <c r="AC46" s="58">
        <v>3402</v>
      </c>
      <c r="AD46" s="57">
        <v>10</v>
      </c>
      <c r="AE46" s="57">
        <v>40</v>
      </c>
      <c r="AF46" s="57" t="s">
        <v>56</v>
      </c>
      <c r="AG46" s="57" t="s">
        <v>57</v>
      </c>
      <c r="AH46" s="57" t="s">
        <v>58</v>
      </c>
      <c r="AI46" s="57" t="s">
        <v>59</v>
      </c>
      <c r="AJ46" s="57" t="s">
        <v>59</v>
      </c>
      <c r="AK46" s="85" t="s">
        <v>180</v>
      </c>
      <c r="AL46" s="27"/>
      <c r="AN46" s="40"/>
    </row>
    <row r="47" spans="1:40" s="20" customFormat="1" ht="39" customHeight="1" x14ac:dyDescent="0.25">
      <c r="A47" s="55">
        <v>41</v>
      </c>
      <c r="B47" s="92" t="s">
        <v>154</v>
      </c>
      <c r="C47" s="92"/>
      <c r="D47" s="92" t="s">
        <v>168</v>
      </c>
      <c r="E47" s="57">
        <v>90</v>
      </c>
      <c r="F47" s="57">
        <v>14</v>
      </c>
      <c r="G47" s="57" t="s">
        <v>54</v>
      </c>
      <c r="H47" s="57" t="s">
        <v>54</v>
      </c>
      <c r="I47" s="57">
        <v>523</v>
      </c>
      <c r="J47" s="60">
        <v>517</v>
      </c>
      <c r="K47" s="61">
        <f t="shared" si="0"/>
        <v>0.1102514506769826</v>
      </c>
      <c r="L47" s="59">
        <v>57</v>
      </c>
      <c r="M47" s="61">
        <f t="shared" si="1"/>
        <v>0.88974854932301739</v>
      </c>
      <c r="N47" s="59">
        <v>460</v>
      </c>
      <c r="O47" s="61">
        <v>0</v>
      </c>
      <c r="P47" s="59">
        <v>0</v>
      </c>
      <c r="Q47" s="57">
        <v>0</v>
      </c>
      <c r="R47" s="58">
        <v>0</v>
      </c>
      <c r="S47" s="60">
        <f t="shared" si="2"/>
        <v>517</v>
      </c>
      <c r="T47" s="57">
        <v>26080</v>
      </c>
      <c r="U47" s="57">
        <v>25929</v>
      </c>
      <c r="V47" s="57">
        <v>0</v>
      </c>
      <c r="W47" s="57">
        <v>0</v>
      </c>
      <c r="X47" s="59">
        <v>25929</v>
      </c>
      <c r="Y47" s="57" t="s">
        <v>63</v>
      </c>
      <c r="Z47" s="57" t="s">
        <v>91</v>
      </c>
      <c r="AA47" s="57">
        <v>1998</v>
      </c>
      <c r="AB47" s="57" t="s">
        <v>92</v>
      </c>
      <c r="AC47" s="58">
        <v>3402</v>
      </c>
      <c r="AD47" s="57">
        <v>20</v>
      </c>
      <c r="AE47" s="57">
        <v>24</v>
      </c>
      <c r="AF47" s="57" t="s">
        <v>56</v>
      </c>
      <c r="AG47" s="57" t="s">
        <v>57</v>
      </c>
      <c r="AH47" s="57" t="s">
        <v>58</v>
      </c>
      <c r="AI47" s="57" t="s">
        <v>59</v>
      </c>
      <c r="AJ47" s="57" t="s">
        <v>59</v>
      </c>
      <c r="AK47" s="85" t="s">
        <v>195</v>
      </c>
      <c r="AL47" s="27"/>
    </row>
    <row r="48" spans="1:40" s="20" customFormat="1" ht="36.75" customHeight="1" x14ac:dyDescent="0.25">
      <c r="A48" s="55">
        <v>42</v>
      </c>
      <c r="B48" s="92" t="s">
        <v>154</v>
      </c>
      <c r="C48" s="92"/>
      <c r="D48" s="92" t="s">
        <v>169</v>
      </c>
      <c r="E48" s="57">
        <v>100</v>
      </c>
      <c r="F48" s="57">
        <v>7</v>
      </c>
      <c r="G48" s="57" t="s">
        <v>54</v>
      </c>
      <c r="H48" s="57" t="s">
        <v>54</v>
      </c>
      <c r="I48" s="57">
        <v>590</v>
      </c>
      <c r="J48" s="60">
        <v>481</v>
      </c>
      <c r="K48" s="61">
        <f t="shared" si="0"/>
        <v>0</v>
      </c>
      <c r="L48" s="59">
        <v>0</v>
      </c>
      <c r="M48" s="61">
        <f t="shared" si="1"/>
        <v>0.52390852390852394</v>
      </c>
      <c r="N48" s="59">
        <v>252</v>
      </c>
      <c r="O48" s="62">
        <f>+P48/J48</f>
        <v>0.47609147609147612</v>
      </c>
      <c r="P48" s="59">
        <v>229</v>
      </c>
      <c r="Q48" s="57">
        <v>0</v>
      </c>
      <c r="R48" s="60">
        <v>9.620000000000001</v>
      </c>
      <c r="S48" s="60">
        <f t="shared" si="2"/>
        <v>490.62</v>
      </c>
      <c r="T48" s="57">
        <v>3590</v>
      </c>
      <c r="U48" s="57">
        <v>3000</v>
      </c>
      <c r="V48" s="57">
        <v>0</v>
      </c>
      <c r="W48" s="57">
        <v>0</v>
      </c>
      <c r="X48" s="59">
        <v>3000</v>
      </c>
      <c r="Y48" s="57" t="s">
        <v>58</v>
      </c>
      <c r="Z48" s="57" t="s">
        <v>93</v>
      </c>
      <c r="AA48" s="57">
        <v>1967</v>
      </c>
      <c r="AB48" s="57" t="s">
        <v>92</v>
      </c>
      <c r="AC48" s="58">
        <v>766</v>
      </c>
      <c r="AD48" s="57">
        <v>30</v>
      </c>
      <c r="AE48" s="57">
        <v>17</v>
      </c>
      <c r="AF48" s="57" t="s">
        <v>56</v>
      </c>
      <c r="AG48" s="57" t="s">
        <v>57</v>
      </c>
      <c r="AH48" s="57" t="s">
        <v>58</v>
      </c>
      <c r="AI48" s="57" t="s">
        <v>59</v>
      </c>
      <c r="AJ48" s="57" t="s">
        <v>59</v>
      </c>
      <c r="AK48" s="85" t="s">
        <v>196</v>
      </c>
      <c r="AL48" s="27"/>
    </row>
    <row r="49" spans="1:38" s="20" customFormat="1" ht="38.25" customHeight="1" x14ac:dyDescent="0.25">
      <c r="A49" s="55">
        <v>43</v>
      </c>
      <c r="B49" s="92" t="s">
        <v>154</v>
      </c>
      <c r="C49" s="92"/>
      <c r="D49" s="92" t="s">
        <v>170</v>
      </c>
      <c r="E49" s="57">
        <v>100</v>
      </c>
      <c r="F49" s="57">
        <v>7</v>
      </c>
      <c r="G49" s="57" t="s">
        <v>54</v>
      </c>
      <c r="H49" s="57" t="s">
        <v>54</v>
      </c>
      <c r="I49" s="57">
        <v>1122</v>
      </c>
      <c r="J49" s="60">
        <v>566</v>
      </c>
      <c r="K49" s="61">
        <f t="shared" si="0"/>
        <v>0.11837455830388692</v>
      </c>
      <c r="L49" s="59">
        <v>67</v>
      </c>
      <c r="M49" s="61">
        <f t="shared" si="1"/>
        <v>0.88162544169611312</v>
      </c>
      <c r="N49" s="59">
        <v>499</v>
      </c>
      <c r="O49" s="62">
        <v>0</v>
      </c>
      <c r="P49" s="59">
        <v>0</v>
      </c>
      <c r="Q49" s="57">
        <v>0</v>
      </c>
      <c r="R49" s="60">
        <v>11.32</v>
      </c>
      <c r="S49" s="60">
        <f t="shared" si="2"/>
        <v>577.32000000000005</v>
      </c>
      <c r="T49" s="57">
        <v>19869</v>
      </c>
      <c r="U49" s="57">
        <v>4191</v>
      </c>
      <c r="V49" s="57">
        <v>0</v>
      </c>
      <c r="W49" s="57">
        <v>0</v>
      </c>
      <c r="X49" s="59">
        <v>4191</v>
      </c>
      <c r="Y49" s="57" t="s">
        <v>58</v>
      </c>
      <c r="Z49" s="57" t="s">
        <v>93</v>
      </c>
      <c r="AA49" s="57">
        <v>1969</v>
      </c>
      <c r="AB49" s="57" t="s">
        <v>92</v>
      </c>
      <c r="AC49" s="58">
        <v>766</v>
      </c>
      <c r="AD49" s="57">
        <v>30</v>
      </c>
      <c r="AE49" s="57">
        <v>33</v>
      </c>
      <c r="AF49" s="57" t="s">
        <v>56</v>
      </c>
      <c r="AG49" s="57" t="s">
        <v>57</v>
      </c>
      <c r="AH49" s="57" t="s">
        <v>58</v>
      </c>
      <c r="AI49" s="57" t="s">
        <v>59</v>
      </c>
      <c r="AJ49" s="57" t="s">
        <v>59</v>
      </c>
      <c r="AK49" s="85" t="s">
        <v>197</v>
      </c>
      <c r="AL49" s="27"/>
    </row>
    <row r="50" spans="1:38" s="26" customFormat="1" ht="53.25" customHeight="1" x14ac:dyDescent="0.2">
      <c r="A50" s="55">
        <v>44</v>
      </c>
      <c r="B50" s="92" t="s">
        <v>155</v>
      </c>
      <c r="C50" s="92"/>
      <c r="D50" s="92" t="s">
        <v>171</v>
      </c>
      <c r="E50" s="57">
        <v>137</v>
      </c>
      <c r="F50" s="57">
        <v>5</v>
      </c>
      <c r="G50" s="57" t="s">
        <v>54</v>
      </c>
      <c r="H50" s="57" t="s">
        <v>54</v>
      </c>
      <c r="I50" s="57">
        <v>1643</v>
      </c>
      <c r="J50" s="60">
        <v>1643</v>
      </c>
      <c r="K50" s="61">
        <f t="shared" si="0"/>
        <v>0.53743152769324409</v>
      </c>
      <c r="L50" s="59">
        <v>883</v>
      </c>
      <c r="M50" s="61">
        <f t="shared" si="1"/>
        <v>0.46256847230675591</v>
      </c>
      <c r="N50" s="59">
        <v>760</v>
      </c>
      <c r="O50" s="62">
        <f>+P50/J50</f>
        <v>0</v>
      </c>
      <c r="P50" s="59">
        <v>0</v>
      </c>
      <c r="Q50" s="57">
        <v>0</v>
      </c>
      <c r="R50" s="60">
        <v>32.86</v>
      </c>
      <c r="S50" s="60">
        <f t="shared" si="2"/>
        <v>1675.86</v>
      </c>
      <c r="T50" s="57">
        <v>53798</v>
      </c>
      <c r="U50" s="57">
        <v>53293</v>
      </c>
      <c r="V50" s="57">
        <v>0</v>
      </c>
      <c r="W50" s="57">
        <v>0</v>
      </c>
      <c r="X50" s="59">
        <v>53293</v>
      </c>
      <c r="Y50" s="57" t="s">
        <v>63</v>
      </c>
      <c r="Z50" s="57" t="s">
        <v>91</v>
      </c>
      <c r="AA50" s="57">
        <v>1980</v>
      </c>
      <c r="AB50" s="57" t="s">
        <v>92</v>
      </c>
      <c r="AC50" s="58">
        <v>766</v>
      </c>
      <c r="AD50" s="57">
        <v>40</v>
      </c>
      <c r="AE50" s="57">
        <v>24</v>
      </c>
      <c r="AF50" s="57" t="s">
        <v>56</v>
      </c>
      <c r="AG50" s="57" t="s">
        <v>57</v>
      </c>
      <c r="AH50" s="57" t="s">
        <v>58</v>
      </c>
      <c r="AI50" s="57" t="s">
        <v>59</v>
      </c>
      <c r="AJ50" s="57" t="s">
        <v>59</v>
      </c>
      <c r="AK50" s="87" t="s">
        <v>232</v>
      </c>
      <c r="AL50" s="27"/>
    </row>
    <row r="51" spans="1:38" s="20" customFormat="1" ht="47.25" x14ac:dyDescent="0.25">
      <c r="A51" s="55">
        <v>45</v>
      </c>
      <c r="B51" s="92" t="s">
        <v>155</v>
      </c>
      <c r="C51" s="92"/>
      <c r="D51" s="92" t="s">
        <v>172</v>
      </c>
      <c r="E51" s="57">
        <v>189</v>
      </c>
      <c r="F51" s="57">
        <v>49</v>
      </c>
      <c r="G51" s="57" t="s">
        <v>54</v>
      </c>
      <c r="H51" s="57" t="s">
        <v>54</v>
      </c>
      <c r="I51" s="57">
        <v>472</v>
      </c>
      <c r="J51" s="60">
        <v>472</v>
      </c>
      <c r="K51" s="61">
        <f t="shared" si="0"/>
        <v>0</v>
      </c>
      <c r="L51" s="59">
        <v>0</v>
      </c>
      <c r="M51" s="61">
        <f t="shared" si="1"/>
        <v>1</v>
      </c>
      <c r="N51" s="59">
        <v>472</v>
      </c>
      <c r="O51" s="62">
        <v>0</v>
      </c>
      <c r="P51" s="59">
        <v>0</v>
      </c>
      <c r="Q51" s="57">
        <v>0</v>
      </c>
      <c r="R51" s="58">
        <v>0</v>
      </c>
      <c r="S51" s="60">
        <f t="shared" si="2"/>
        <v>472</v>
      </c>
      <c r="T51" s="57">
        <v>19901</v>
      </c>
      <c r="U51" s="57">
        <v>19901</v>
      </c>
      <c r="V51" s="57">
        <v>0</v>
      </c>
      <c r="W51" s="57">
        <v>0</v>
      </c>
      <c r="X51" s="59">
        <v>19901</v>
      </c>
      <c r="Y51" s="57" t="s">
        <v>63</v>
      </c>
      <c r="Z51" s="57" t="s">
        <v>91</v>
      </c>
      <c r="AA51" s="57">
        <v>1994</v>
      </c>
      <c r="AB51" s="57" t="s">
        <v>92</v>
      </c>
      <c r="AC51" s="58">
        <v>3402</v>
      </c>
      <c r="AD51" s="57">
        <v>20</v>
      </c>
      <c r="AE51" s="57">
        <v>17</v>
      </c>
      <c r="AF51" s="57" t="s">
        <v>56</v>
      </c>
      <c r="AG51" s="57" t="s">
        <v>57</v>
      </c>
      <c r="AH51" s="57" t="s">
        <v>58</v>
      </c>
      <c r="AI51" s="57" t="s">
        <v>59</v>
      </c>
      <c r="AJ51" s="57" t="s">
        <v>59</v>
      </c>
      <c r="AK51" s="87" t="s">
        <v>232</v>
      </c>
      <c r="AL51" s="27"/>
    </row>
    <row r="52" spans="1:38" s="20" customFormat="1" ht="31.5" x14ac:dyDescent="0.25">
      <c r="A52" s="55">
        <v>46</v>
      </c>
      <c r="B52" s="92" t="s">
        <v>155</v>
      </c>
      <c r="C52" s="92"/>
      <c r="D52" s="92" t="s">
        <v>177</v>
      </c>
      <c r="E52" s="57">
        <v>158</v>
      </c>
      <c r="F52" s="57">
        <v>16</v>
      </c>
      <c r="G52" s="57" t="s">
        <v>54</v>
      </c>
      <c r="H52" s="57" t="s">
        <v>54</v>
      </c>
      <c r="I52" s="57">
        <v>686</v>
      </c>
      <c r="J52" s="60">
        <v>686</v>
      </c>
      <c r="K52" s="61">
        <f t="shared" si="0"/>
        <v>0.43731778425655976</v>
      </c>
      <c r="L52" s="59">
        <v>300</v>
      </c>
      <c r="M52" s="61">
        <f t="shared" si="1"/>
        <v>0.56268221574344024</v>
      </c>
      <c r="N52" s="59">
        <v>386</v>
      </c>
      <c r="O52" s="62">
        <v>0</v>
      </c>
      <c r="P52" s="59">
        <v>0</v>
      </c>
      <c r="Q52" s="57">
        <v>0</v>
      </c>
      <c r="R52" s="58">
        <v>0</v>
      </c>
      <c r="S52" s="60">
        <f t="shared" si="2"/>
        <v>686</v>
      </c>
      <c r="T52" s="57">
        <v>29454</v>
      </c>
      <c r="U52" s="57">
        <v>29454</v>
      </c>
      <c r="V52" s="57">
        <v>0</v>
      </c>
      <c r="W52" s="57">
        <v>0</v>
      </c>
      <c r="X52" s="59">
        <v>29454</v>
      </c>
      <c r="Y52" s="57" t="s">
        <v>63</v>
      </c>
      <c r="Z52" s="57" t="s">
        <v>89</v>
      </c>
      <c r="AA52" s="57">
        <v>2000</v>
      </c>
      <c r="AB52" s="57" t="s">
        <v>92</v>
      </c>
      <c r="AC52" s="58">
        <v>3402</v>
      </c>
      <c r="AD52" s="57">
        <v>11</v>
      </c>
      <c r="AE52" s="57">
        <v>15</v>
      </c>
      <c r="AF52" s="57" t="s">
        <v>89</v>
      </c>
      <c r="AG52" s="57" t="s">
        <v>57</v>
      </c>
      <c r="AH52" s="57" t="s">
        <v>58</v>
      </c>
      <c r="AI52" s="57" t="s">
        <v>59</v>
      </c>
      <c r="AJ52" s="57" t="s">
        <v>59</v>
      </c>
      <c r="AK52" s="85" t="s">
        <v>198</v>
      </c>
      <c r="AL52" s="27"/>
    </row>
    <row r="53" spans="1:38" s="20" customFormat="1" ht="31.5" x14ac:dyDescent="0.25">
      <c r="A53" s="55">
        <v>47</v>
      </c>
      <c r="B53" s="92" t="s">
        <v>155</v>
      </c>
      <c r="C53" s="92"/>
      <c r="D53" s="92" t="s">
        <v>178</v>
      </c>
      <c r="E53" s="57">
        <v>156</v>
      </c>
      <c r="F53" s="57">
        <v>18</v>
      </c>
      <c r="G53" s="57" t="s">
        <v>54</v>
      </c>
      <c r="H53" s="57" t="s">
        <v>54</v>
      </c>
      <c r="I53" s="57">
        <v>1199</v>
      </c>
      <c r="J53" s="60">
        <v>1199</v>
      </c>
      <c r="K53" s="61">
        <f t="shared" si="0"/>
        <v>0.35446205170975814</v>
      </c>
      <c r="L53" s="59">
        <v>425</v>
      </c>
      <c r="M53" s="61">
        <f t="shared" si="1"/>
        <v>0.64553794829024191</v>
      </c>
      <c r="N53" s="59">
        <v>774</v>
      </c>
      <c r="O53" s="62">
        <v>0</v>
      </c>
      <c r="P53" s="59">
        <v>0</v>
      </c>
      <c r="Q53" s="57">
        <v>0</v>
      </c>
      <c r="R53" s="58">
        <v>0</v>
      </c>
      <c r="S53" s="60">
        <f t="shared" si="2"/>
        <v>1199</v>
      </c>
      <c r="T53" s="57">
        <v>14256</v>
      </c>
      <c r="U53" s="57">
        <v>14256</v>
      </c>
      <c r="V53" s="57">
        <v>0</v>
      </c>
      <c r="W53" s="57">
        <v>0</v>
      </c>
      <c r="X53" s="59">
        <v>14256</v>
      </c>
      <c r="Y53" s="57" t="s">
        <v>63</v>
      </c>
      <c r="Z53" s="57" t="s">
        <v>89</v>
      </c>
      <c r="AA53" s="57">
        <v>2005</v>
      </c>
      <c r="AB53" s="57" t="s">
        <v>92</v>
      </c>
      <c r="AC53" s="58">
        <v>3402</v>
      </c>
      <c r="AD53" s="57">
        <v>45</v>
      </c>
      <c r="AE53" s="57">
        <v>11</v>
      </c>
      <c r="AF53" s="57" t="s">
        <v>89</v>
      </c>
      <c r="AG53" s="57" t="s">
        <v>57</v>
      </c>
      <c r="AH53" s="57" t="s">
        <v>58</v>
      </c>
      <c r="AI53" s="57" t="s">
        <v>59</v>
      </c>
      <c r="AJ53" s="57" t="s">
        <v>59</v>
      </c>
      <c r="AK53" s="85" t="s">
        <v>233</v>
      </c>
      <c r="AL53" s="27"/>
    </row>
    <row r="54" spans="1:38" s="1" customFormat="1" ht="31.5" x14ac:dyDescent="0.2">
      <c r="A54" s="56">
        <v>48</v>
      </c>
      <c r="B54" s="92" t="s">
        <v>85</v>
      </c>
      <c r="C54" s="92"/>
      <c r="D54" s="92" t="s">
        <v>86</v>
      </c>
      <c r="E54" s="57">
        <v>73</v>
      </c>
      <c r="F54" s="57">
        <v>75</v>
      </c>
      <c r="G54" s="57" t="s">
        <v>54</v>
      </c>
      <c r="H54" s="57" t="s">
        <v>54</v>
      </c>
      <c r="I54" s="59">
        <v>3526</v>
      </c>
      <c r="J54" s="60">
        <v>667</v>
      </c>
      <c r="K54" s="61">
        <f t="shared" si="0"/>
        <v>0</v>
      </c>
      <c r="L54" s="59">
        <v>0</v>
      </c>
      <c r="M54" s="61">
        <f t="shared" si="1"/>
        <v>1</v>
      </c>
      <c r="N54" s="59">
        <v>667</v>
      </c>
      <c r="O54" s="62">
        <v>0</v>
      </c>
      <c r="P54" s="59">
        <v>0</v>
      </c>
      <c r="Q54" s="57">
        <v>0</v>
      </c>
      <c r="R54" s="58">
        <v>0</v>
      </c>
      <c r="S54" s="60">
        <f t="shared" si="2"/>
        <v>667</v>
      </c>
      <c r="T54" s="59">
        <v>9982</v>
      </c>
      <c r="U54" s="57">
        <v>6233</v>
      </c>
      <c r="V54" s="57">
        <v>0</v>
      </c>
      <c r="W54" s="57">
        <v>0</v>
      </c>
      <c r="X54" s="59">
        <f>U54-V54+W54</f>
        <v>6233</v>
      </c>
      <c r="Y54" s="57" t="s">
        <v>55</v>
      </c>
      <c r="Z54" s="57" t="s">
        <v>93</v>
      </c>
      <c r="AA54" s="57">
        <v>1964</v>
      </c>
      <c r="AB54" s="57" t="s">
        <v>92</v>
      </c>
      <c r="AC54" s="58">
        <v>509</v>
      </c>
      <c r="AD54" s="57">
        <v>70</v>
      </c>
      <c r="AE54" s="57">
        <v>4</v>
      </c>
      <c r="AF54" s="57" t="s">
        <v>89</v>
      </c>
      <c r="AG54" s="57" t="s">
        <v>94</v>
      </c>
      <c r="AH54" s="57" t="s">
        <v>60</v>
      </c>
      <c r="AI54" s="57" t="s">
        <v>59</v>
      </c>
      <c r="AJ54" s="57" t="s">
        <v>58</v>
      </c>
      <c r="AK54" s="85" t="s">
        <v>199</v>
      </c>
      <c r="AL54" s="27"/>
    </row>
    <row r="55" spans="1:38" s="21" customFormat="1" ht="30" customHeight="1" x14ac:dyDescent="0.2">
      <c r="A55" s="56">
        <v>49</v>
      </c>
      <c r="B55" s="93" t="s">
        <v>87</v>
      </c>
      <c r="C55" s="93"/>
      <c r="D55" s="93" t="s">
        <v>88</v>
      </c>
      <c r="E55" s="58">
        <v>140</v>
      </c>
      <c r="F55" s="58">
        <v>30</v>
      </c>
      <c r="G55" s="58" t="s">
        <v>54</v>
      </c>
      <c r="H55" s="58" t="s">
        <v>54</v>
      </c>
      <c r="I55" s="60">
        <v>2235</v>
      </c>
      <c r="J55" s="60">
        <v>1170</v>
      </c>
      <c r="K55" s="62">
        <f t="shared" si="0"/>
        <v>0.1</v>
      </c>
      <c r="L55" s="60">
        <v>117</v>
      </c>
      <c r="M55" s="62">
        <f t="shared" si="1"/>
        <v>0.9</v>
      </c>
      <c r="N55" s="60">
        <v>1053</v>
      </c>
      <c r="O55" s="62">
        <v>0</v>
      </c>
      <c r="P55" s="60">
        <v>0</v>
      </c>
      <c r="Q55" s="58">
        <v>0</v>
      </c>
      <c r="R55" s="58">
        <v>0</v>
      </c>
      <c r="S55" s="60">
        <f t="shared" si="2"/>
        <v>1170</v>
      </c>
      <c r="T55" s="60">
        <v>27663</v>
      </c>
      <c r="U55" s="58">
        <v>27663</v>
      </c>
      <c r="V55" s="58">
        <v>0</v>
      </c>
      <c r="W55" s="58">
        <v>0</v>
      </c>
      <c r="X55" s="60">
        <f>U55-V55+W55</f>
        <v>27663</v>
      </c>
      <c r="Y55" s="58" t="s">
        <v>55</v>
      </c>
      <c r="Z55" s="58" t="s">
        <v>91</v>
      </c>
      <c r="AA55" s="58">
        <v>1995</v>
      </c>
      <c r="AB55" s="58" t="s">
        <v>92</v>
      </c>
      <c r="AC55" s="58">
        <v>509</v>
      </c>
      <c r="AD55" s="58">
        <v>10</v>
      </c>
      <c r="AE55" s="58">
        <v>19</v>
      </c>
      <c r="AF55" s="65" t="s">
        <v>89</v>
      </c>
      <c r="AG55" s="58" t="s">
        <v>95</v>
      </c>
      <c r="AH55" s="58" t="s">
        <v>58</v>
      </c>
      <c r="AI55" s="58" t="s">
        <v>59</v>
      </c>
      <c r="AJ55" s="58" t="s">
        <v>58</v>
      </c>
      <c r="AK55" s="86" t="s">
        <v>200</v>
      </c>
      <c r="AL55" s="27"/>
    </row>
    <row r="56" spans="1:38" s="1" customFormat="1" ht="30" customHeight="1" x14ac:dyDescent="0.2">
      <c r="A56" s="56">
        <v>50</v>
      </c>
      <c r="B56" s="94" t="s">
        <v>87</v>
      </c>
      <c r="C56" s="94"/>
      <c r="D56" s="94" t="s">
        <v>103</v>
      </c>
      <c r="E56" s="57">
        <v>131</v>
      </c>
      <c r="F56" s="57">
        <v>9</v>
      </c>
      <c r="G56" s="57" t="s">
        <v>54</v>
      </c>
      <c r="H56" s="57" t="s">
        <v>54</v>
      </c>
      <c r="I56" s="67">
        <v>1065</v>
      </c>
      <c r="J56" s="68">
        <v>1065</v>
      </c>
      <c r="K56" s="61">
        <f t="shared" si="0"/>
        <v>0.8</v>
      </c>
      <c r="L56" s="67">
        <f>J56*80/100</f>
        <v>852</v>
      </c>
      <c r="M56" s="61">
        <f t="shared" si="1"/>
        <v>0.2</v>
      </c>
      <c r="N56" s="67">
        <v>213</v>
      </c>
      <c r="O56" s="62">
        <v>0</v>
      </c>
      <c r="P56" s="67">
        <v>0</v>
      </c>
      <c r="Q56" s="69">
        <v>0</v>
      </c>
      <c r="R56" s="70">
        <v>0</v>
      </c>
      <c r="S56" s="60">
        <f t="shared" si="2"/>
        <v>1065</v>
      </c>
      <c r="T56" s="59">
        <v>2711</v>
      </c>
      <c r="U56" s="57">
        <v>2711</v>
      </c>
      <c r="V56" s="57">
        <v>0</v>
      </c>
      <c r="W56" s="57">
        <v>0</v>
      </c>
      <c r="X56" s="59">
        <v>2711</v>
      </c>
      <c r="Y56" s="57" t="s">
        <v>61</v>
      </c>
      <c r="Z56" s="57" t="s">
        <v>89</v>
      </c>
      <c r="AA56" s="57">
        <v>1991</v>
      </c>
      <c r="AB56" s="57" t="s">
        <v>92</v>
      </c>
      <c r="AC56" s="58">
        <v>3402</v>
      </c>
      <c r="AD56" s="57">
        <v>10</v>
      </c>
      <c r="AE56" s="57">
        <v>24</v>
      </c>
      <c r="AF56" s="71" t="s">
        <v>89</v>
      </c>
      <c r="AG56" s="57" t="s">
        <v>94</v>
      </c>
      <c r="AH56" s="57" t="s">
        <v>58</v>
      </c>
      <c r="AI56" s="57" t="s">
        <v>59</v>
      </c>
      <c r="AJ56" s="57" t="s">
        <v>58</v>
      </c>
      <c r="AK56" s="85" t="s">
        <v>187</v>
      </c>
      <c r="AL56" s="27"/>
    </row>
    <row r="57" spans="1:38" s="1" customFormat="1" ht="30" customHeight="1" x14ac:dyDescent="0.2">
      <c r="A57" s="56">
        <v>51</v>
      </c>
      <c r="B57" s="94" t="s">
        <v>87</v>
      </c>
      <c r="C57" s="94"/>
      <c r="D57" s="94" t="s">
        <v>104</v>
      </c>
      <c r="E57" s="57">
        <v>143</v>
      </c>
      <c r="F57" s="57">
        <v>5</v>
      </c>
      <c r="G57" s="57" t="s">
        <v>54</v>
      </c>
      <c r="H57" s="57" t="s">
        <v>54</v>
      </c>
      <c r="I57" s="67">
        <v>570</v>
      </c>
      <c r="J57" s="68">
        <v>570</v>
      </c>
      <c r="K57" s="61">
        <f t="shared" si="0"/>
        <v>0.8</v>
      </c>
      <c r="L57" s="67">
        <v>456</v>
      </c>
      <c r="M57" s="61">
        <f t="shared" si="1"/>
        <v>0.2</v>
      </c>
      <c r="N57" s="67">
        <v>114</v>
      </c>
      <c r="O57" s="62">
        <v>0</v>
      </c>
      <c r="P57" s="67">
        <v>0</v>
      </c>
      <c r="Q57" s="69">
        <v>0</v>
      </c>
      <c r="R57" s="70">
        <v>0</v>
      </c>
      <c r="S57" s="60">
        <f t="shared" si="2"/>
        <v>570</v>
      </c>
      <c r="T57" s="59">
        <v>2143</v>
      </c>
      <c r="U57" s="57">
        <v>2143</v>
      </c>
      <c r="V57" s="57">
        <v>0</v>
      </c>
      <c r="W57" s="57">
        <v>0</v>
      </c>
      <c r="X57" s="59">
        <v>2143</v>
      </c>
      <c r="Y57" s="57" t="s">
        <v>61</v>
      </c>
      <c r="Z57" s="57" t="s">
        <v>89</v>
      </c>
      <c r="AA57" s="57">
        <v>1989</v>
      </c>
      <c r="AB57" s="57" t="s">
        <v>92</v>
      </c>
      <c r="AC57" s="58">
        <v>3402</v>
      </c>
      <c r="AD57" s="57">
        <v>12</v>
      </c>
      <c r="AE57" s="57">
        <v>9</v>
      </c>
      <c r="AF57" s="71" t="s">
        <v>89</v>
      </c>
      <c r="AG57" s="57" t="s">
        <v>94</v>
      </c>
      <c r="AH57" s="57" t="s">
        <v>58</v>
      </c>
      <c r="AI57" s="57" t="s">
        <v>59</v>
      </c>
      <c r="AJ57" s="57" t="s">
        <v>58</v>
      </c>
      <c r="AK57" s="85"/>
      <c r="AL57" s="27"/>
    </row>
    <row r="58" spans="1:38" s="1" customFormat="1" ht="34.5" customHeight="1" x14ac:dyDescent="0.2">
      <c r="A58" s="56">
        <v>52</v>
      </c>
      <c r="B58" s="94" t="s">
        <v>87</v>
      </c>
      <c r="C58" s="94"/>
      <c r="D58" s="94" t="s">
        <v>106</v>
      </c>
      <c r="E58" s="57">
        <v>141</v>
      </c>
      <c r="F58" s="57">
        <v>2</v>
      </c>
      <c r="G58" s="57" t="s">
        <v>54</v>
      </c>
      <c r="H58" s="57" t="s">
        <v>54</v>
      </c>
      <c r="I58" s="67">
        <v>796</v>
      </c>
      <c r="J58" s="68">
        <v>796</v>
      </c>
      <c r="K58" s="61">
        <f t="shared" si="0"/>
        <v>0.80025125628140703</v>
      </c>
      <c r="L58" s="67">
        <v>637</v>
      </c>
      <c r="M58" s="61">
        <f t="shared" si="1"/>
        <v>0.19974874371859297</v>
      </c>
      <c r="N58" s="67">
        <v>159</v>
      </c>
      <c r="O58" s="62">
        <v>0</v>
      </c>
      <c r="P58" s="67">
        <v>0</v>
      </c>
      <c r="Q58" s="69">
        <v>0</v>
      </c>
      <c r="R58" s="70">
        <v>0</v>
      </c>
      <c r="S58" s="60">
        <f t="shared" si="2"/>
        <v>796</v>
      </c>
      <c r="T58" s="59">
        <v>5208</v>
      </c>
      <c r="U58" s="57">
        <v>5208</v>
      </c>
      <c r="V58" s="57">
        <v>0</v>
      </c>
      <c r="W58" s="57">
        <v>0</v>
      </c>
      <c r="X58" s="59">
        <v>5208</v>
      </c>
      <c r="Y58" s="57" t="s">
        <v>61</v>
      </c>
      <c r="Z58" s="57" t="s">
        <v>89</v>
      </c>
      <c r="AA58" s="57">
        <v>1990</v>
      </c>
      <c r="AB58" s="57" t="s">
        <v>92</v>
      </c>
      <c r="AC58" s="58">
        <v>3402</v>
      </c>
      <c r="AD58" s="57">
        <v>15</v>
      </c>
      <c r="AE58" s="57">
        <v>17</v>
      </c>
      <c r="AF58" s="71" t="s">
        <v>89</v>
      </c>
      <c r="AG58" s="57" t="s">
        <v>94</v>
      </c>
      <c r="AH58" s="57" t="s">
        <v>58</v>
      </c>
      <c r="AI58" s="57" t="s">
        <v>59</v>
      </c>
      <c r="AJ58" s="57" t="s">
        <v>58</v>
      </c>
      <c r="AK58" s="85" t="s">
        <v>201</v>
      </c>
      <c r="AL58" s="27"/>
    </row>
    <row r="59" spans="1:38" s="1" customFormat="1" ht="30" customHeight="1" x14ac:dyDescent="0.2">
      <c r="A59" s="56">
        <v>53</v>
      </c>
      <c r="B59" s="94" t="s">
        <v>107</v>
      </c>
      <c r="C59" s="94"/>
      <c r="D59" s="94" t="s">
        <v>108</v>
      </c>
      <c r="E59" s="57">
        <v>113</v>
      </c>
      <c r="F59" s="57">
        <v>3</v>
      </c>
      <c r="G59" s="57" t="s">
        <v>54</v>
      </c>
      <c r="H59" s="57" t="s">
        <v>54</v>
      </c>
      <c r="I59" s="67">
        <v>11</v>
      </c>
      <c r="J59" s="68">
        <v>11</v>
      </c>
      <c r="K59" s="61">
        <f t="shared" si="0"/>
        <v>0</v>
      </c>
      <c r="L59" s="67">
        <v>0</v>
      </c>
      <c r="M59" s="61">
        <f t="shared" si="1"/>
        <v>1</v>
      </c>
      <c r="N59" s="67">
        <v>11</v>
      </c>
      <c r="O59" s="62">
        <v>0</v>
      </c>
      <c r="P59" s="67">
        <v>0</v>
      </c>
      <c r="Q59" s="69">
        <v>0</v>
      </c>
      <c r="R59" s="70">
        <v>0</v>
      </c>
      <c r="S59" s="60">
        <f t="shared" si="2"/>
        <v>11</v>
      </c>
      <c r="T59" s="59">
        <v>27</v>
      </c>
      <c r="U59" s="57">
        <v>27</v>
      </c>
      <c r="V59" s="57">
        <v>0</v>
      </c>
      <c r="W59" s="57">
        <v>0</v>
      </c>
      <c r="X59" s="59">
        <v>27</v>
      </c>
      <c r="Y59" s="57" t="s">
        <v>55</v>
      </c>
      <c r="Z59" s="57"/>
      <c r="AA59" s="57">
        <v>1997</v>
      </c>
      <c r="AB59" s="57" t="s">
        <v>90</v>
      </c>
      <c r="AC59" s="58">
        <v>3402</v>
      </c>
      <c r="AD59" s="57">
        <v>80</v>
      </c>
      <c r="AE59" s="57">
        <v>1</v>
      </c>
      <c r="AF59" s="71" t="s">
        <v>56</v>
      </c>
      <c r="AG59" s="57" t="s">
        <v>63</v>
      </c>
      <c r="AH59" s="57" t="s">
        <v>58</v>
      </c>
      <c r="AI59" s="57" t="s">
        <v>59</v>
      </c>
      <c r="AJ59" s="57" t="s">
        <v>58</v>
      </c>
      <c r="AK59" s="85"/>
      <c r="AL59" s="27"/>
    </row>
    <row r="60" spans="1:38" s="21" customFormat="1" ht="86.25" customHeight="1" x14ac:dyDescent="0.2">
      <c r="A60" s="56">
        <v>54</v>
      </c>
      <c r="B60" s="95" t="s">
        <v>113</v>
      </c>
      <c r="C60" s="95"/>
      <c r="D60" s="96" t="s">
        <v>114</v>
      </c>
      <c r="E60" s="58">
        <v>175</v>
      </c>
      <c r="F60" s="58">
        <v>0</v>
      </c>
      <c r="G60" s="58" t="s">
        <v>54</v>
      </c>
      <c r="H60" s="58" t="s">
        <v>54</v>
      </c>
      <c r="I60" s="65">
        <v>898</v>
      </c>
      <c r="J60" s="60">
        <v>511</v>
      </c>
      <c r="K60" s="61">
        <f t="shared" si="0"/>
        <v>0.11937377690802348</v>
      </c>
      <c r="L60" s="60">
        <v>61</v>
      </c>
      <c r="M60" s="61">
        <f t="shared" si="1"/>
        <v>0.88062622309197647</v>
      </c>
      <c r="N60" s="60">
        <v>450</v>
      </c>
      <c r="O60" s="62">
        <v>0</v>
      </c>
      <c r="P60" s="60">
        <v>0</v>
      </c>
      <c r="Q60" s="58">
        <v>0</v>
      </c>
      <c r="R60" s="58">
        <v>0</v>
      </c>
      <c r="S60" s="60">
        <f t="shared" si="2"/>
        <v>511</v>
      </c>
      <c r="T60" s="70">
        <v>2116</v>
      </c>
      <c r="U60" s="58">
        <v>2350</v>
      </c>
      <c r="V60" s="58">
        <v>0</v>
      </c>
      <c r="W60" s="58">
        <v>0</v>
      </c>
      <c r="X60" s="60">
        <v>2350</v>
      </c>
      <c r="Y60" s="58" t="s">
        <v>55</v>
      </c>
      <c r="Z60" s="58" t="s">
        <v>89</v>
      </c>
      <c r="AA60" s="58">
        <v>1987</v>
      </c>
      <c r="AB60" s="58" t="s">
        <v>98</v>
      </c>
      <c r="AC60" s="58">
        <v>3402</v>
      </c>
      <c r="AD60" s="58">
        <v>60</v>
      </c>
      <c r="AE60" s="58">
        <v>35</v>
      </c>
      <c r="AF60" s="58" t="s">
        <v>89</v>
      </c>
      <c r="AG60" s="58" t="s">
        <v>57</v>
      </c>
      <c r="AH60" s="58" t="s">
        <v>60</v>
      </c>
      <c r="AI60" s="58" t="s">
        <v>54</v>
      </c>
      <c r="AJ60" s="58" t="s">
        <v>58</v>
      </c>
      <c r="AK60" s="86" t="s">
        <v>128</v>
      </c>
      <c r="AL60" s="27"/>
    </row>
    <row r="61" spans="1:38" s="21" customFormat="1" ht="87" customHeight="1" x14ac:dyDescent="0.2">
      <c r="A61" s="56">
        <v>55</v>
      </c>
      <c r="B61" s="95" t="s">
        <v>113</v>
      </c>
      <c r="C61" s="95"/>
      <c r="D61" s="95" t="s">
        <v>115</v>
      </c>
      <c r="E61" s="58">
        <v>175</v>
      </c>
      <c r="F61" s="58">
        <v>0</v>
      </c>
      <c r="G61" s="58" t="s">
        <v>54</v>
      </c>
      <c r="H61" s="58" t="s">
        <v>54</v>
      </c>
      <c r="I61" s="58">
        <v>1019</v>
      </c>
      <c r="J61" s="60">
        <v>292</v>
      </c>
      <c r="K61" s="61">
        <f t="shared" si="0"/>
        <v>0.83904109589041098</v>
      </c>
      <c r="L61" s="60">
        <v>245</v>
      </c>
      <c r="M61" s="61">
        <f t="shared" si="1"/>
        <v>0.16095890410958905</v>
      </c>
      <c r="N61" s="60">
        <v>47</v>
      </c>
      <c r="O61" s="62">
        <v>0</v>
      </c>
      <c r="P61" s="60">
        <v>0</v>
      </c>
      <c r="Q61" s="58">
        <v>0</v>
      </c>
      <c r="R61" s="60">
        <v>0</v>
      </c>
      <c r="S61" s="60">
        <f t="shared" si="2"/>
        <v>292</v>
      </c>
      <c r="T61" s="58">
        <v>4230</v>
      </c>
      <c r="U61" s="58">
        <v>710</v>
      </c>
      <c r="V61" s="58">
        <v>0</v>
      </c>
      <c r="W61" s="58">
        <v>0</v>
      </c>
      <c r="X61" s="60">
        <v>710</v>
      </c>
      <c r="Y61" s="58" t="s">
        <v>55</v>
      </c>
      <c r="Z61" s="58" t="s">
        <v>89</v>
      </c>
      <c r="AA61" s="58">
        <v>1982</v>
      </c>
      <c r="AB61" s="58" t="s">
        <v>98</v>
      </c>
      <c r="AC61" s="58">
        <v>766</v>
      </c>
      <c r="AD61" s="58">
        <v>45</v>
      </c>
      <c r="AE61" s="58">
        <v>22</v>
      </c>
      <c r="AF61" s="58" t="s">
        <v>89</v>
      </c>
      <c r="AG61" s="58" t="s">
        <v>57</v>
      </c>
      <c r="AH61" s="58" t="s">
        <v>60</v>
      </c>
      <c r="AI61" s="58" t="s">
        <v>54</v>
      </c>
      <c r="AJ61" s="58" t="s">
        <v>58</v>
      </c>
      <c r="AK61" s="86" t="s">
        <v>129</v>
      </c>
      <c r="AL61" s="27"/>
    </row>
    <row r="62" spans="1:38" s="21" customFormat="1" ht="90" customHeight="1" x14ac:dyDescent="0.2">
      <c r="A62" s="56">
        <v>56</v>
      </c>
      <c r="B62" s="95" t="s">
        <v>113</v>
      </c>
      <c r="C62" s="95"/>
      <c r="D62" s="95" t="s">
        <v>116</v>
      </c>
      <c r="E62" s="58">
        <v>190</v>
      </c>
      <c r="F62" s="58">
        <v>25</v>
      </c>
      <c r="G62" s="58" t="s">
        <v>54</v>
      </c>
      <c r="H62" s="58" t="s">
        <v>59</v>
      </c>
      <c r="I62" s="58">
        <v>2373</v>
      </c>
      <c r="J62" s="60">
        <v>560</v>
      </c>
      <c r="K62" s="61">
        <f t="shared" si="0"/>
        <v>0.10714285714285714</v>
      </c>
      <c r="L62" s="60">
        <v>60</v>
      </c>
      <c r="M62" s="61">
        <f t="shared" si="1"/>
        <v>0.8928571428571429</v>
      </c>
      <c r="N62" s="60">
        <v>500</v>
      </c>
      <c r="O62" s="62">
        <v>0</v>
      </c>
      <c r="P62" s="60">
        <v>0</v>
      </c>
      <c r="Q62" s="58">
        <v>0</v>
      </c>
      <c r="R62" s="58">
        <v>0</v>
      </c>
      <c r="S62" s="60">
        <f t="shared" si="2"/>
        <v>560</v>
      </c>
      <c r="T62" s="58">
        <v>50149</v>
      </c>
      <c r="U62" s="58">
        <v>3152</v>
      </c>
      <c r="V62" s="58">
        <v>0</v>
      </c>
      <c r="W62" s="58">
        <v>0</v>
      </c>
      <c r="X62" s="60">
        <v>3152</v>
      </c>
      <c r="Y62" s="58" t="s">
        <v>55</v>
      </c>
      <c r="Z62" s="58" t="s">
        <v>89</v>
      </c>
      <c r="AA62" s="58">
        <v>2001</v>
      </c>
      <c r="AB62" s="58" t="s">
        <v>92</v>
      </c>
      <c r="AC62" s="58">
        <v>3402</v>
      </c>
      <c r="AD62" s="58">
        <v>10</v>
      </c>
      <c r="AE62" s="58">
        <v>55</v>
      </c>
      <c r="AF62" s="58" t="s">
        <v>89</v>
      </c>
      <c r="AG62" s="58" t="s">
        <v>57</v>
      </c>
      <c r="AH62" s="58" t="s">
        <v>58</v>
      </c>
      <c r="AI62" s="58" t="s">
        <v>59</v>
      </c>
      <c r="AJ62" s="58" t="s">
        <v>58</v>
      </c>
      <c r="AK62" s="86" t="s">
        <v>130</v>
      </c>
      <c r="AL62" s="27"/>
    </row>
    <row r="63" spans="1:38" s="21" customFormat="1" ht="85.5" customHeight="1" x14ac:dyDescent="0.2">
      <c r="A63" s="56">
        <v>57</v>
      </c>
      <c r="B63" s="95" t="s">
        <v>113</v>
      </c>
      <c r="C63" s="95"/>
      <c r="D63" s="95" t="s">
        <v>117</v>
      </c>
      <c r="E63" s="58">
        <v>180</v>
      </c>
      <c r="F63" s="58">
        <v>0</v>
      </c>
      <c r="G63" s="58" t="s">
        <v>54</v>
      </c>
      <c r="H63" s="58" t="s">
        <v>54</v>
      </c>
      <c r="I63" s="58">
        <v>1196</v>
      </c>
      <c r="J63" s="60">
        <v>864</v>
      </c>
      <c r="K63" s="61">
        <f t="shared" si="0"/>
        <v>0.13194444444444445</v>
      </c>
      <c r="L63" s="60">
        <v>114</v>
      </c>
      <c r="M63" s="61">
        <f t="shared" si="1"/>
        <v>0.86805555555555558</v>
      </c>
      <c r="N63" s="60">
        <v>750</v>
      </c>
      <c r="O63" s="62">
        <v>0</v>
      </c>
      <c r="P63" s="60">
        <v>0</v>
      </c>
      <c r="Q63" s="58">
        <v>0</v>
      </c>
      <c r="R63" s="58">
        <v>0</v>
      </c>
      <c r="S63" s="60">
        <f t="shared" si="2"/>
        <v>864</v>
      </c>
      <c r="T63" s="58">
        <v>3916</v>
      </c>
      <c r="U63" s="58">
        <v>2480</v>
      </c>
      <c r="V63" s="58">
        <v>0</v>
      </c>
      <c r="W63" s="58">
        <v>0</v>
      </c>
      <c r="X63" s="60">
        <v>2480</v>
      </c>
      <c r="Y63" s="58" t="s">
        <v>55</v>
      </c>
      <c r="Z63" s="58" t="s">
        <v>89</v>
      </c>
      <c r="AA63" s="58">
        <v>1987</v>
      </c>
      <c r="AB63" s="58" t="s">
        <v>98</v>
      </c>
      <c r="AC63" s="58">
        <v>3402</v>
      </c>
      <c r="AD63" s="58">
        <v>20</v>
      </c>
      <c r="AE63" s="58">
        <v>45</v>
      </c>
      <c r="AF63" s="58" t="s">
        <v>89</v>
      </c>
      <c r="AG63" s="58" t="s">
        <v>57</v>
      </c>
      <c r="AH63" s="58" t="s">
        <v>60</v>
      </c>
      <c r="AI63" s="58" t="s">
        <v>54</v>
      </c>
      <c r="AJ63" s="58" t="s">
        <v>58</v>
      </c>
      <c r="AK63" s="86" t="s">
        <v>131</v>
      </c>
      <c r="AL63" s="27"/>
    </row>
    <row r="64" spans="1:38" s="21" customFormat="1" ht="78.75" x14ac:dyDescent="0.2">
      <c r="A64" s="56">
        <v>58</v>
      </c>
      <c r="B64" s="95" t="s">
        <v>113</v>
      </c>
      <c r="C64" s="95"/>
      <c r="D64" s="95" t="s">
        <v>118</v>
      </c>
      <c r="E64" s="58">
        <v>185</v>
      </c>
      <c r="F64" s="58">
        <v>10</v>
      </c>
      <c r="G64" s="58" t="s">
        <v>54</v>
      </c>
      <c r="H64" s="58" t="s">
        <v>54</v>
      </c>
      <c r="I64" s="58">
        <v>2479</v>
      </c>
      <c r="J64" s="60">
        <v>1170</v>
      </c>
      <c r="K64" s="61">
        <f t="shared" si="0"/>
        <v>0.19914529914529913</v>
      </c>
      <c r="L64" s="60">
        <v>233</v>
      </c>
      <c r="M64" s="61">
        <f t="shared" si="1"/>
        <v>0.8008547008547009</v>
      </c>
      <c r="N64" s="60">
        <v>937</v>
      </c>
      <c r="O64" s="62">
        <v>0</v>
      </c>
      <c r="P64" s="60">
        <v>0</v>
      </c>
      <c r="Q64" s="58">
        <v>0</v>
      </c>
      <c r="R64" s="58">
        <v>0</v>
      </c>
      <c r="S64" s="60">
        <f t="shared" si="2"/>
        <v>1170</v>
      </c>
      <c r="T64" s="58">
        <v>8199</v>
      </c>
      <c r="U64" s="58">
        <v>4300</v>
      </c>
      <c r="V64" s="58">
        <v>0</v>
      </c>
      <c r="W64" s="58">
        <v>0</v>
      </c>
      <c r="X64" s="60">
        <v>4300</v>
      </c>
      <c r="Y64" s="58" t="s">
        <v>55</v>
      </c>
      <c r="Z64" s="58" t="s">
        <v>89</v>
      </c>
      <c r="AA64" s="58">
        <v>1987</v>
      </c>
      <c r="AB64" s="58" t="s">
        <v>98</v>
      </c>
      <c r="AC64" s="58">
        <v>3402</v>
      </c>
      <c r="AD64" s="58">
        <v>55</v>
      </c>
      <c r="AE64" s="58">
        <v>55</v>
      </c>
      <c r="AF64" s="58" t="s">
        <v>89</v>
      </c>
      <c r="AG64" s="58" t="s">
        <v>57</v>
      </c>
      <c r="AH64" s="58" t="s">
        <v>60</v>
      </c>
      <c r="AI64" s="58" t="s">
        <v>54</v>
      </c>
      <c r="AJ64" s="58" t="s">
        <v>58</v>
      </c>
      <c r="AK64" s="86" t="s">
        <v>132</v>
      </c>
      <c r="AL64" s="27"/>
    </row>
    <row r="65" spans="1:38" s="21" customFormat="1" ht="75" customHeight="1" x14ac:dyDescent="0.2">
      <c r="A65" s="56">
        <v>59</v>
      </c>
      <c r="B65" s="93" t="s">
        <v>96</v>
      </c>
      <c r="C65" s="95"/>
      <c r="D65" s="93" t="s">
        <v>119</v>
      </c>
      <c r="E65" s="58">
        <v>135</v>
      </c>
      <c r="F65" s="58">
        <v>15</v>
      </c>
      <c r="G65" s="58" t="s">
        <v>54</v>
      </c>
      <c r="H65" s="58" t="s">
        <v>59</v>
      </c>
      <c r="I65" s="58">
        <v>1115</v>
      </c>
      <c r="J65" s="60">
        <v>1115</v>
      </c>
      <c r="K65" s="61">
        <f t="shared" si="0"/>
        <v>0.14349775784753363</v>
      </c>
      <c r="L65" s="60">
        <v>160</v>
      </c>
      <c r="M65" s="61">
        <f t="shared" si="1"/>
        <v>0.8565022421524664</v>
      </c>
      <c r="N65" s="60">
        <v>955</v>
      </c>
      <c r="O65" s="62">
        <v>0</v>
      </c>
      <c r="P65" s="60">
        <v>0</v>
      </c>
      <c r="Q65" s="58">
        <v>0</v>
      </c>
      <c r="R65" s="58">
        <v>0</v>
      </c>
      <c r="S65" s="60">
        <f t="shared" si="2"/>
        <v>1115</v>
      </c>
      <c r="T65" s="58">
        <v>39420</v>
      </c>
      <c r="U65" s="58">
        <v>39420</v>
      </c>
      <c r="V65" s="58">
        <v>0</v>
      </c>
      <c r="W65" s="58">
        <v>0</v>
      </c>
      <c r="X65" s="60">
        <v>39420</v>
      </c>
      <c r="Y65" s="58" t="s">
        <v>55</v>
      </c>
      <c r="Z65" s="58" t="s">
        <v>89</v>
      </c>
      <c r="AA65" s="58">
        <v>1991</v>
      </c>
      <c r="AB65" s="58" t="s">
        <v>92</v>
      </c>
      <c r="AC65" s="58">
        <v>3402</v>
      </c>
      <c r="AD65" s="58">
        <v>20</v>
      </c>
      <c r="AE65" s="58">
        <v>14</v>
      </c>
      <c r="AF65" s="58" t="s">
        <v>89</v>
      </c>
      <c r="AG65" s="58" t="s">
        <v>99</v>
      </c>
      <c r="AH65" s="58" t="s">
        <v>58</v>
      </c>
      <c r="AI65" s="58" t="s">
        <v>59</v>
      </c>
      <c r="AJ65" s="58" t="s">
        <v>59</v>
      </c>
      <c r="AK65" s="86" t="s">
        <v>145</v>
      </c>
      <c r="AL65" s="27"/>
    </row>
    <row r="66" spans="1:38" s="21" customFormat="1" ht="88.5" customHeight="1" x14ac:dyDescent="0.2">
      <c r="A66" s="56">
        <v>60</v>
      </c>
      <c r="B66" s="93" t="s">
        <v>96</v>
      </c>
      <c r="C66" s="95"/>
      <c r="D66" s="93" t="s">
        <v>120</v>
      </c>
      <c r="E66" s="58">
        <v>135</v>
      </c>
      <c r="F66" s="58">
        <v>25</v>
      </c>
      <c r="G66" s="58" t="s">
        <v>54</v>
      </c>
      <c r="H66" s="58" t="s">
        <v>59</v>
      </c>
      <c r="I66" s="58">
        <v>3271</v>
      </c>
      <c r="J66" s="60">
        <v>55</v>
      </c>
      <c r="K66" s="61">
        <f t="shared" si="0"/>
        <v>0</v>
      </c>
      <c r="L66" s="60">
        <v>0</v>
      </c>
      <c r="M66" s="61">
        <f t="shared" si="1"/>
        <v>1</v>
      </c>
      <c r="N66" s="60">
        <v>55</v>
      </c>
      <c r="O66" s="62">
        <v>0</v>
      </c>
      <c r="P66" s="60">
        <v>0</v>
      </c>
      <c r="Q66" s="58">
        <v>0</v>
      </c>
      <c r="R66" s="58">
        <v>0</v>
      </c>
      <c r="S66" s="60">
        <f t="shared" si="2"/>
        <v>55</v>
      </c>
      <c r="T66" s="58">
        <v>23176</v>
      </c>
      <c r="U66" s="58">
        <v>300</v>
      </c>
      <c r="V66" s="58">
        <v>0</v>
      </c>
      <c r="W66" s="58">
        <v>0</v>
      </c>
      <c r="X66" s="60">
        <v>300</v>
      </c>
      <c r="Y66" s="58" t="s">
        <v>55</v>
      </c>
      <c r="Z66" s="58" t="s">
        <v>89</v>
      </c>
      <c r="AA66" s="58">
        <v>1999</v>
      </c>
      <c r="AB66" s="58" t="s">
        <v>92</v>
      </c>
      <c r="AC66" s="58">
        <v>3402</v>
      </c>
      <c r="AD66" s="58">
        <v>15</v>
      </c>
      <c r="AE66" s="58">
        <v>152</v>
      </c>
      <c r="AF66" s="58" t="s">
        <v>89</v>
      </c>
      <c r="AG66" s="58" t="s">
        <v>57</v>
      </c>
      <c r="AH66" s="58" t="s">
        <v>60</v>
      </c>
      <c r="AI66" s="58" t="s">
        <v>54</v>
      </c>
      <c r="AJ66" s="58" t="s">
        <v>58</v>
      </c>
      <c r="AK66" s="86" t="s">
        <v>133</v>
      </c>
      <c r="AL66" s="27"/>
    </row>
    <row r="67" spans="1:38" s="21" customFormat="1" ht="85.5" customHeight="1" x14ac:dyDescent="0.2">
      <c r="A67" s="56">
        <v>61</v>
      </c>
      <c r="B67" s="93" t="s">
        <v>96</v>
      </c>
      <c r="C67" s="95"/>
      <c r="D67" s="93" t="s">
        <v>121</v>
      </c>
      <c r="E67" s="58">
        <v>150</v>
      </c>
      <c r="F67" s="58">
        <v>30</v>
      </c>
      <c r="G67" s="58" t="s">
        <v>54</v>
      </c>
      <c r="H67" s="58" t="s">
        <v>59</v>
      </c>
      <c r="I67" s="58">
        <v>2312</v>
      </c>
      <c r="J67" s="60">
        <v>863</v>
      </c>
      <c r="K67" s="61">
        <f t="shared" si="0"/>
        <v>0.14600231749710313</v>
      </c>
      <c r="L67" s="60">
        <v>126</v>
      </c>
      <c r="M67" s="61">
        <f t="shared" si="1"/>
        <v>0.85399768250289687</v>
      </c>
      <c r="N67" s="60">
        <v>737</v>
      </c>
      <c r="O67" s="62">
        <v>0</v>
      </c>
      <c r="P67" s="60">
        <v>0</v>
      </c>
      <c r="Q67" s="58">
        <v>0</v>
      </c>
      <c r="R67" s="58">
        <v>0</v>
      </c>
      <c r="S67" s="60">
        <f t="shared" si="2"/>
        <v>863</v>
      </c>
      <c r="T67" s="58">
        <v>10942</v>
      </c>
      <c r="U67" s="58">
        <v>10942</v>
      </c>
      <c r="V67" s="58">
        <v>0</v>
      </c>
      <c r="W67" s="58">
        <v>0</v>
      </c>
      <c r="X67" s="60">
        <v>10942</v>
      </c>
      <c r="Y67" s="58" t="s">
        <v>55</v>
      </c>
      <c r="Z67" s="58" t="s">
        <v>89</v>
      </c>
      <c r="AA67" s="58">
        <v>1996</v>
      </c>
      <c r="AB67" s="58" t="s">
        <v>92</v>
      </c>
      <c r="AC67" s="58">
        <v>3402</v>
      </c>
      <c r="AD67" s="58">
        <v>5</v>
      </c>
      <c r="AE67" s="58">
        <v>47</v>
      </c>
      <c r="AF67" s="58" t="s">
        <v>89</v>
      </c>
      <c r="AG67" s="58" t="s">
        <v>57</v>
      </c>
      <c r="AH67" s="58" t="s">
        <v>58</v>
      </c>
      <c r="AI67" s="58" t="s">
        <v>59</v>
      </c>
      <c r="AJ67" s="58" t="s">
        <v>58</v>
      </c>
      <c r="AK67" s="86" t="s">
        <v>134</v>
      </c>
      <c r="AL67" s="27"/>
    </row>
    <row r="68" spans="1:38" s="21" customFormat="1" ht="78.75" x14ac:dyDescent="0.2">
      <c r="A68" s="56">
        <v>62</v>
      </c>
      <c r="B68" s="93" t="s">
        <v>96</v>
      </c>
      <c r="C68" s="95"/>
      <c r="D68" s="93" t="s">
        <v>122</v>
      </c>
      <c r="E68" s="58">
        <v>140</v>
      </c>
      <c r="F68" s="58">
        <v>20</v>
      </c>
      <c r="G68" s="58" t="s">
        <v>54</v>
      </c>
      <c r="H68" s="58" t="s">
        <v>59</v>
      </c>
      <c r="I68" s="58">
        <v>304</v>
      </c>
      <c r="J68" s="60">
        <v>67</v>
      </c>
      <c r="K68" s="61">
        <f t="shared" si="0"/>
        <v>0</v>
      </c>
      <c r="L68" s="60">
        <v>0</v>
      </c>
      <c r="M68" s="61">
        <f t="shared" si="1"/>
        <v>1</v>
      </c>
      <c r="N68" s="60">
        <v>67</v>
      </c>
      <c r="O68" s="62">
        <v>0</v>
      </c>
      <c r="P68" s="60">
        <v>0</v>
      </c>
      <c r="Q68" s="58">
        <v>0</v>
      </c>
      <c r="R68" s="58">
        <v>0</v>
      </c>
      <c r="S68" s="60">
        <f t="shared" si="2"/>
        <v>67</v>
      </c>
      <c r="T68" s="58">
        <v>1152</v>
      </c>
      <c r="U68" s="58">
        <v>45</v>
      </c>
      <c r="V68" s="58">
        <v>0</v>
      </c>
      <c r="W68" s="58">
        <v>0</v>
      </c>
      <c r="X68" s="60">
        <v>45</v>
      </c>
      <c r="Y68" s="58" t="s">
        <v>176</v>
      </c>
      <c r="Z68" s="58" t="s">
        <v>89</v>
      </c>
      <c r="AA68" s="58">
        <v>1986</v>
      </c>
      <c r="AB68" s="58" t="s">
        <v>98</v>
      </c>
      <c r="AC68" s="58">
        <v>766</v>
      </c>
      <c r="AD68" s="58">
        <v>35</v>
      </c>
      <c r="AE68" s="58">
        <v>6</v>
      </c>
      <c r="AF68" s="58" t="s">
        <v>89</v>
      </c>
      <c r="AG68" s="58" t="s">
        <v>57</v>
      </c>
      <c r="AH68" s="58" t="s">
        <v>58</v>
      </c>
      <c r="AI68" s="58" t="s">
        <v>59</v>
      </c>
      <c r="AJ68" s="58" t="s">
        <v>58</v>
      </c>
      <c r="AK68" s="86" t="s">
        <v>135</v>
      </c>
      <c r="AL68" s="27"/>
    </row>
    <row r="69" spans="1:38" s="21" customFormat="1" ht="92.25" customHeight="1" x14ac:dyDescent="0.2">
      <c r="A69" s="56">
        <v>63</v>
      </c>
      <c r="B69" s="93" t="s">
        <v>96</v>
      </c>
      <c r="C69" s="95"/>
      <c r="D69" s="93" t="s">
        <v>123</v>
      </c>
      <c r="E69" s="58">
        <v>125</v>
      </c>
      <c r="F69" s="58">
        <v>5</v>
      </c>
      <c r="G69" s="58" t="s">
        <v>54</v>
      </c>
      <c r="H69" s="58" t="s">
        <v>54</v>
      </c>
      <c r="I69" s="58">
        <v>3196</v>
      </c>
      <c r="J69" s="60">
        <v>235</v>
      </c>
      <c r="K69" s="61">
        <f t="shared" si="0"/>
        <v>0</v>
      </c>
      <c r="L69" s="60">
        <v>0</v>
      </c>
      <c r="M69" s="61">
        <f t="shared" si="1"/>
        <v>1</v>
      </c>
      <c r="N69" s="60">
        <v>235</v>
      </c>
      <c r="O69" s="62">
        <v>0</v>
      </c>
      <c r="P69" s="60">
        <v>0</v>
      </c>
      <c r="Q69" s="58">
        <v>0</v>
      </c>
      <c r="R69" s="58">
        <v>80</v>
      </c>
      <c r="S69" s="60">
        <f t="shared" si="2"/>
        <v>315</v>
      </c>
      <c r="T69" s="58">
        <v>12490</v>
      </c>
      <c r="U69" s="58">
        <v>586</v>
      </c>
      <c r="V69" s="58">
        <v>0</v>
      </c>
      <c r="W69" s="58">
        <v>210</v>
      </c>
      <c r="X69" s="60">
        <v>796</v>
      </c>
      <c r="Y69" s="58" t="s">
        <v>55</v>
      </c>
      <c r="Z69" s="58" t="s">
        <v>89</v>
      </c>
      <c r="AA69" s="58">
        <v>1960</v>
      </c>
      <c r="AB69" s="58" t="s">
        <v>98</v>
      </c>
      <c r="AC69" s="58">
        <v>5602</v>
      </c>
      <c r="AD69" s="58">
        <v>75</v>
      </c>
      <c r="AE69" s="58">
        <v>96</v>
      </c>
      <c r="AF69" s="58" t="s">
        <v>89</v>
      </c>
      <c r="AG69" s="58" t="s">
        <v>57</v>
      </c>
      <c r="AH69" s="58" t="s">
        <v>60</v>
      </c>
      <c r="AI69" s="58" t="s">
        <v>54</v>
      </c>
      <c r="AJ69" s="58" t="s">
        <v>58</v>
      </c>
      <c r="AK69" s="86" t="s">
        <v>136</v>
      </c>
      <c r="AL69" s="27"/>
    </row>
    <row r="70" spans="1:38" s="21" customFormat="1" ht="82.5" customHeight="1" x14ac:dyDescent="0.2">
      <c r="A70" s="56">
        <v>64</v>
      </c>
      <c r="B70" s="93" t="s">
        <v>96</v>
      </c>
      <c r="C70" s="95"/>
      <c r="D70" s="93" t="s">
        <v>124</v>
      </c>
      <c r="E70" s="58">
        <v>140</v>
      </c>
      <c r="F70" s="58">
        <v>20</v>
      </c>
      <c r="G70" s="58" t="s">
        <v>54</v>
      </c>
      <c r="H70" s="58" t="s">
        <v>59</v>
      </c>
      <c r="I70" s="58">
        <v>411</v>
      </c>
      <c r="J70" s="60">
        <v>376</v>
      </c>
      <c r="K70" s="61">
        <f t="shared" si="0"/>
        <v>0.5186170212765957</v>
      </c>
      <c r="L70" s="60">
        <v>195</v>
      </c>
      <c r="M70" s="61">
        <f t="shared" si="1"/>
        <v>0.48138297872340424</v>
      </c>
      <c r="N70" s="60">
        <v>181</v>
      </c>
      <c r="O70" s="62">
        <v>0</v>
      </c>
      <c r="P70" s="60">
        <v>0</v>
      </c>
      <c r="Q70" s="58">
        <v>0</v>
      </c>
      <c r="R70" s="58">
        <v>0</v>
      </c>
      <c r="S70" s="60">
        <f t="shared" si="2"/>
        <v>376</v>
      </c>
      <c r="T70" s="58">
        <v>14750</v>
      </c>
      <c r="U70" s="58">
        <v>14750</v>
      </c>
      <c r="V70" s="58">
        <v>0</v>
      </c>
      <c r="W70" s="58">
        <v>0</v>
      </c>
      <c r="X70" s="60">
        <v>14750</v>
      </c>
      <c r="Y70" s="58" t="s">
        <v>55</v>
      </c>
      <c r="Z70" s="58" t="s">
        <v>89</v>
      </c>
      <c r="AA70" s="58">
        <v>1996</v>
      </c>
      <c r="AB70" s="58" t="s">
        <v>92</v>
      </c>
      <c r="AC70" s="58">
        <v>3402</v>
      </c>
      <c r="AD70" s="58">
        <v>15</v>
      </c>
      <c r="AE70" s="58">
        <v>11</v>
      </c>
      <c r="AF70" s="58" t="s">
        <v>89</v>
      </c>
      <c r="AG70" s="58" t="s">
        <v>57</v>
      </c>
      <c r="AH70" s="58" t="s">
        <v>58</v>
      </c>
      <c r="AI70" s="58" t="s">
        <v>59</v>
      </c>
      <c r="AJ70" s="58" t="s">
        <v>58</v>
      </c>
      <c r="AK70" s="86" t="s">
        <v>146</v>
      </c>
      <c r="AL70" s="27"/>
    </row>
    <row r="71" spans="1:38" s="21" customFormat="1" ht="81" customHeight="1" x14ac:dyDescent="0.2">
      <c r="A71" s="56">
        <v>65</v>
      </c>
      <c r="B71" s="93" t="s">
        <v>96</v>
      </c>
      <c r="C71" s="95"/>
      <c r="D71" s="93" t="s">
        <v>125</v>
      </c>
      <c r="E71" s="58">
        <v>100</v>
      </c>
      <c r="F71" s="58">
        <v>20</v>
      </c>
      <c r="G71" s="58" t="s">
        <v>54</v>
      </c>
      <c r="H71" s="58" t="s">
        <v>54</v>
      </c>
      <c r="I71" s="58">
        <v>1655</v>
      </c>
      <c r="J71" s="60">
        <v>913</v>
      </c>
      <c r="K71" s="61">
        <f t="shared" si="0"/>
        <v>0.11719605695509309</v>
      </c>
      <c r="L71" s="60">
        <v>107</v>
      </c>
      <c r="M71" s="61">
        <f t="shared" si="1"/>
        <v>0.88280394304490695</v>
      </c>
      <c r="N71" s="60">
        <v>806</v>
      </c>
      <c r="O71" s="62">
        <v>0</v>
      </c>
      <c r="P71" s="60">
        <v>0</v>
      </c>
      <c r="Q71" s="58">
        <v>0</v>
      </c>
      <c r="R71" s="58">
        <v>200</v>
      </c>
      <c r="S71" s="60">
        <f t="shared" si="2"/>
        <v>1113</v>
      </c>
      <c r="T71" s="58">
        <v>11762</v>
      </c>
      <c r="U71" s="58">
        <v>8152</v>
      </c>
      <c r="V71" s="58">
        <v>0</v>
      </c>
      <c r="W71" s="58">
        <v>650</v>
      </c>
      <c r="X71" s="60">
        <v>8802</v>
      </c>
      <c r="Y71" s="58" t="s">
        <v>55</v>
      </c>
      <c r="Z71" s="58" t="s">
        <v>89</v>
      </c>
      <c r="AA71" s="58">
        <v>2002</v>
      </c>
      <c r="AB71" s="58" t="s">
        <v>92</v>
      </c>
      <c r="AC71" s="58">
        <v>2859</v>
      </c>
      <c r="AD71" s="58">
        <v>75</v>
      </c>
      <c r="AE71" s="58">
        <v>133</v>
      </c>
      <c r="AF71" s="58" t="s">
        <v>89</v>
      </c>
      <c r="AG71" s="58" t="s">
        <v>57</v>
      </c>
      <c r="AH71" s="58" t="s">
        <v>58</v>
      </c>
      <c r="AI71" s="58" t="s">
        <v>59</v>
      </c>
      <c r="AJ71" s="58" t="s">
        <v>58</v>
      </c>
      <c r="AK71" s="86" t="s">
        <v>137</v>
      </c>
      <c r="AL71" s="27"/>
    </row>
    <row r="72" spans="1:38" s="21" customFormat="1" ht="63" x14ac:dyDescent="0.2">
      <c r="A72" s="56">
        <v>66</v>
      </c>
      <c r="B72" s="93" t="s">
        <v>96</v>
      </c>
      <c r="C72" s="95"/>
      <c r="D72" s="93" t="s">
        <v>126</v>
      </c>
      <c r="E72" s="58">
        <v>145</v>
      </c>
      <c r="F72" s="58">
        <v>25</v>
      </c>
      <c r="G72" s="58" t="s">
        <v>54</v>
      </c>
      <c r="H72" s="58" t="s">
        <v>59</v>
      </c>
      <c r="I72" s="58">
        <v>507</v>
      </c>
      <c r="J72" s="60">
        <v>507</v>
      </c>
      <c r="K72" s="61">
        <f t="shared" ref="K72:K78" si="5">+L72/J72</f>
        <v>0.14792899408284024</v>
      </c>
      <c r="L72" s="60">
        <v>75</v>
      </c>
      <c r="M72" s="61">
        <f t="shared" ref="M72:M78" si="6">+N72/J72</f>
        <v>0.85207100591715978</v>
      </c>
      <c r="N72" s="60">
        <v>432</v>
      </c>
      <c r="O72" s="62">
        <v>0</v>
      </c>
      <c r="P72" s="60">
        <v>0</v>
      </c>
      <c r="Q72" s="58">
        <v>0</v>
      </c>
      <c r="R72" s="58">
        <v>0</v>
      </c>
      <c r="S72" s="60">
        <f t="shared" ref="S72:S78" si="7">L72+N72+P72-Q72+R72</f>
        <v>507</v>
      </c>
      <c r="T72" s="58">
        <v>6375</v>
      </c>
      <c r="U72" s="58">
        <v>6375</v>
      </c>
      <c r="V72" s="58">
        <v>0</v>
      </c>
      <c r="W72" s="58">
        <v>0</v>
      </c>
      <c r="X72" s="60">
        <v>6375</v>
      </c>
      <c r="Y72" s="58" t="s">
        <v>55</v>
      </c>
      <c r="Z72" s="58" t="s">
        <v>89</v>
      </c>
      <c r="AA72" s="58">
        <v>1992</v>
      </c>
      <c r="AB72" s="58" t="s">
        <v>92</v>
      </c>
      <c r="AC72" s="58">
        <v>3402</v>
      </c>
      <c r="AD72" s="58">
        <v>25</v>
      </c>
      <c r="AE72" s="58">
        <v>10</v>
      </c>
      <c r="AF72" s="58" t="s">
        <v>89</v>
      </c>
      <c r="AG72" s="58" t="s">
        <v>57</v>
      </c>
      <c r="AH72" s="58" t="s">
        <v>58</v>
      </c>
      <c r="AI72" s="58" t="s">
        <v>59</v>
      </c>
      <c r="AJ72" s="58" t="s">
        <v>58</v>
      </c>
      <c r="AK72" s="86" t="s">
        <v>147</v>
      </c>
      <c r="AL72" s="27"/>
    </row>
    <row r="73" spans="1:38" s="21" customFormat="1" ht="78.75" x14ac:dyDescent="0.2">
      <c r="A73" s="56">
        <v>67</v>
      </c>
      <c r="B73" s="93" t="s">
        <v>96</v>
      </c>
      <c r="C73" s="95"/>
      <c r="D73" s="93" t="s">
        <v>127</v>
      </c>
      <c r="E73" s="58">
        <v>145</v>
      </c>
      <c r="F73" s="58">
        <v>25</v>
      </c>
      <c r="G73" s="58" t="s">
        <v>54</v>
      </c>
      <c r="H73" s="58" t="s">
        <v>59</v>
      </c>
      <c r="I73" s="58">
        <v>1901</v>
      </c>
      <c r="J73" s="60">
        <v>1901</v>
      </c>
      <c r="K73" s="61">
        <f t="shared" si="5"/>
        <v>0.39715938979484483</v>
      </c>
      <c r="L73" s="60">
        <v>755</v>
      </c>
      <c r="M73" s="61">
        <f t="shared" si="6"/>
        <v>0.60284061020515523</v>
      </c>
      <c r="N73" s="60">
        <v>1146</v>
      </c>
      <c r="O73" s="62">
        <v>0</v>
      </c>
      <c r="P73" s="60">
        <v>0</v>
      </c>
      <c r="Q73" s="58">
        <v>0</v>
      </c>
      <c r="R73" s="58">
        <v>0</v>
      </c>
      <c r="S73" s="60">
        <f t="shared" si="7"/>
        <v>1901</v>
      </c>
      <c r="T73" s="58">
        <v>21700</v>
      </c>
      <c r="U73" s="58">
        <v>21700</v>
      </c>
      <c r="V73" s="58">
        <v>0</v>
      </c>
      <c r="W73" s="58">
        <v>0</v>
      </c>
      <c r="X73" s="60">
        <v>21700</v>
      </c>
      <c r="Y73" s="58" t="s">
        <v>55</v>
      </c>
      <c r="Z73" s="58" t="s">
        <v>89</v>
      </c>
      <c r="AA73" s="58">
        <v>2005</v>
      </c>
      <c r="AB73" s="58" t="s">
        <v>92</v>
      </c>
      <c r="AC73" s="58">
        <v>3402</v>
      </c>
      <c r="AD73" s="58">
        <v>35</v>
      </c>
      <c r="AE73" s="58">
        <v>39</v>
      </c>
      <c r="AF73" s="58" t="s">
        <v>89</v>
      </c>
      <c r="AG73" s="58" t="s">
        <v>57</v>
      </c>
      <c r="AH73" s="58" t="s">
        <v>58</v>
      </c>
      <c r="AI73" s="58" t="s">
        <v>59</v>
      </c>
      <c r="AJ73" s="58" t="s">
        <v>58</v>
      </c>
      <c r="AK73" s="86" t="s">
        <v>148</v>
      </c>
      <c r="AL73" s="27"/>
    </row>
    <row r="74" spans="1:38" s="21" customFormat="1" ht="90.75" customHeight="1" x14ac:dyDescent="0.2">
      <c r="A74" s="56">
        <v>68</v>
      </c>
      <c r="B74" s="93" t="s">
        <v>96</v>
      </c>
      <c r="C74" s="93"/>
      <c r="D74" s="93" t="s">
        <v>97</v>
      </c>
      <c r="E74" s="58">
        <v>110</v>
      </c>
      <c r="F74" s="58">
        <v>20</v>
      </c>
      <c r="G74" s="58" t="s">
        <v>54</v>
      </c>
      <c r="H74" s="58" t="s">
        <v>59</v>
      </c>
      <c r="I74" s="58">
        <v>2509</v>
      </c>
      <c r="J74" s="60">
        <v>247</v>
      </c>
      <c r="K74" s="61">
        <f t="shared" si="5"/>
        <v>0</v>
      </c>
      <c r="L74" s="60">
        <v>0</v>
      </c>
      <c r="M74" s="61">
        <f t="shared" si="6"/>
        <v>1</v>
      </c>
      <c r="N74" s="60">
        <v>247</v>
      </c>
      <c r="O74" s="62">
        <v>0</v>
      </c>
      <c r="P74" s="60">
        <v>0</v>
      </c>
      <c r="Q74" s="58">
        <v>0</v>
      </c>
      <c r="R74" s="58">
        <v>75</v>
      </c>
      <c r="S74" s="60">
        <f t="shared" si="7"/>
        <v>322</v>
      </c>
      <c r="T74" s="58">
        <v>29070</v>
      </c>
      <c r="U74" s="58">
        <v>21035</v>
      </c>
      <c r="V74" s="58">
        <v>0</v>
      </c>
      <c r="W74" s="58">
        <v>250</v>
      </c>
      <c r="X74" s="60">
        <f>U74-V74+W74</f>
        <v>21285</v>
      </c>
      <c r="Y74" s="58" t="s">
        <v>55</v>
      </c>
      <c r="Z74" s="58" t="s">
        <v>89</v>
      </c>
      <c r="AA74" s="58">
        <v>1957</v>
      </c>
      <c r="AB74" s="58" t="s">
        <v>98</v>
      </c>
      <c r="AC74" s="58">
        <v>5602</v>
      </c>
      <c r="AD74" s="58">
        <v>55</v>
      </c>
      <c r="AE74" s="58">
        <v>53</v>
      </c>
      <c r="AF74" s="58" t="s">
        <v>89</v>
      </c>
      <c r="AG74" s="58" t="s">
        <v>99</v>
      </c>
      <c r="AH74" s="58" t="s">
        <v>58</v>
      </c>
      <c r="AI74" s="58" t="s">
        <v>59</v>
      </c>
      <c r="AJ74" s="58" t="s">
        <v>59</v>
      </c>
      <c r="AK74" s="86" t="s">
        <v>138</v>
      </c>
      <c r="AL74" s="27"/>
    </row>
    <row r="75" spans="1:38" s="21" customFormat="1" ht="132.75" customHeight="1" x14ac:dyDescent="0.2">
      <c r="A75" s="56">
        <v>69</v>
      </c>
      <c r="B75" s="93" t="s">
        <v>96</v>
      </c>
      <c r="C75" s="93"/>
      <c r="D75" s="93" t="s">
        <v>100</v>
      </c>
      <c r="E75" s="58">
        <v>140</v>
      </c>
      <c r="F75" s="58">
        <v>15</v>
      </c>
      <c r="G75" s="58" t="s">
        <v>54</v>
      </c>
      <c r="H75" s="58" t="s">
        <v>59</v>
      </c>
      <c r="I75" s="58">
        <v>5564</v>
      </c>
      <c r="J75" s="60">
        <v>5564</v>
      </c>
      <c r="K75" s="61">
        <f t="shared" si="5"/>
        <v>0.15007189072609634</v>
      </c>
      <c r="L75" s="60">
        <v>835</v>
      </c>
      <c r="M75" s="61">
        <f t="shared" si="6"/>
        <v>0.84992810927390372</v>
      </c>
      <c r="N75" s="60">
        <v>4729</v>
      </c>
      <c r="O75" s="62">
        <v>0</v>
      </c>
      <c r="P75" s="60">
        <v>0</v>
      </c>
      <c r="Q75" s="58">
        <v>0</v>
      </c>
      <c r="R75" s="58">
        <v>0</v>
      </c>
      <c r="S75" s="60">
        <f t="shared" si="7"/>
        <v>5564</v>
      </c>
      <c r="T75" s="58">
        <v>38152</v>
      </c>
      <c r="U75" s="58">
        <v>38152</v>
      </c>
      <c r="V75" s="58">
        <v>0</v>
      </c>
      <c r="W75" s="58">
        <v>0</v>
      </c>
      <c r="X75" s="60">
        <f>U75-V75+W75</f>
        <v>38152</v>
      </c>
      <c r="Y75" s="58" t="s">
        <v>55</v>
      </c>
      <c r="Z75" s="58" t="s">
        <v>89</v>
      </c>
      <c r="AA75" s="58">
        <v>1993</v>
      </c>
      <c r="AB75" s="58" t="s">
        <v>92</v>
      </c>
      <c r="AC75" s="58">
        <v>3402</v>
      </c>
      <c r="AD75" s="58">
        <v>45</v>
      </c>
      <c r="AE75" s="58">
        <v>129</v>
      </c>
      <c r="AF75" s="58" t="s">
        <v>89</v>
      </c>
      <c r="AG75" s="58" t="s">
        <v>57</v>
      </c>
      <c r="AH75" s="58" t="s">
        <v>58</v>
      </c>
      <c r="AI75" s="58" t="s">
        <v>59</v>
      </c>
      <c r="AJ75" s="58" t="s">
        <v>58</v>
      </c>
      <c r="AK75" s="86" t="s">
        <v>149</v>
      </c>
      <c r="AL75" s="27"/>
    </row>
    <row r="76" spans="1:38" s="21" customFormat="1" ht="85.5" customHeight="1" x14ac:dyDescent="0.2">
      <c r="A76" s="56">
        <v>70</v>
      </c>
      <c r="B76" s="95" t="s">
        <v>96</v>
      </c>
      <c r="C76" s="95"/>
      <c r="D76" s="95" t="s">
        <v>101</v>
      </c>
      <c r="E76" s="58">
        <v>130</v>
      </c>
      <c r="F76" s="58">
        <v>10</v>
      </c>
      <c r="G76" s="58" t="s">
        <v>54</v>
      </c>
      <c r="H76" s="58" t="s">
        <v>54</v>
      </c>
      <c r="I76" s="58">
        <v>3693</v>
      </c>
      <c r="J76" s="60">
        <v>975</v>
      </c>
      <c r="K76" s="61">
        <f t="shared" si="5"/>
        <v>0.48717948717948717</v>
      </c>
      <c r="L76" s="60">
        <v>475</v>
      </c>
      <c r="M76" s="61">
        <f t="shared" si="6"/>
        <v>0.51282051282051277</v>
      </c>
      <c r="N76" s="60">
        <v>500</v>
      </c>
      <c r="O76" s="62">
        <v>0</v>
      </c>
      <c r="P76" s="60">
        <v>0</v>
      </c>
      <c r="Q76" s="58">
        <v>0</v>
      </c>
      <c r="R76" s="58">
        <v>0</v>
      </c>
      <c r="S76" s="60">
        <f t="shared" si="7"/>
        <v>975</v>
      </c>
      <c r="T76" s="58">
        <v>28201</v>
      </c>
      <c r="U76" s="58">
        <v>12833</v>
      </c>
      <c r="V76" s="58">
        <v>0</v>
      </c>
      <c r="W76" s="58">
        <v>0</v>
      </c>
      <c r="X76" s="60">
        <f>U76-V76+W76</f>
        <v>12833</v>
      </c>
      <c r="Y76" s="58" t="s">
        <v>55</v>
      </c>
      <c r="Z76" s="58" t="s">
        <v>89</v>
      </c>
      <c r="AA76" s="58">
        <v>1998</v>
      </c>
      <c r="AB76" s="58" t="s">
        <v>92</v>
      </c>
      <c r="AC76" s="58">
        <v>2859</v>
      </c>
      <c r="AD76" s="58">
        <v>65</v>
      </c>
      <c r="AE76" s="58">
        <v>86</v>
      </c>
      <c r="AF76" s="58" t="s">
        <v>89</v>
      </c>
      <c r="AG76" s="58" t="s">
        <v>57</v>
      </c>
      <c r="AH76" s="58" t="s">
        <v>60</v>
      </c>
      <c r="AI76" s="58" t="s">
        <v>54</v>
      </c>
      <c r="AJ76" s="58" t="s">
        <v>58</v>
      </c>
      <c r="AK76" s="86" t="s">
        <v>139</v>
      </c>
      <c r="AL76" s="27"/>
    </row>
    <row r="77" spans="1:38" s="21" customFormat="1" ht="126" x14ac:dyDescent="0.2">
      <c r="A77" s="56">
        <v>71</v>
      </c>
      <c r="B77" s="93" t="s">
        <v>96</v>
      </c>
      <c r="C77" s="93"/>
      <c r="D77" s="93" t="s">
        <v>102</v>
      </c>
      <c r="E77" s="58">
        <v>150</v>
      </c>
      <c r="F77" s="58">
        <v>30</v>
      </c>
      <c r="G77" s="58" t="s">
        <v>54</v>
      </c>
      <c r="H77" s="58" t="s">
        <v>59</v>
      </c>
      <c r="I77" s="72">
        <v>1343</v>
      </c>
      <c r="J77" s="60">
        <v>556</v>
      </c>
      <c r="K77" s="61">
        <f t="shared" si="5"/>
        <v>0.14388489208633093</v>
      </c>
      <c r="L77" s="60">
        <v>80</v>
      </c>
      <c r="M77" s="61">
        <f t="shared" si="6"/>
        <v>0.85611510791366907</v>
      </c>
      <c r="N77" s="60">
        <v>476</v>
      </c>
      <c r="O77" s="62">
        <v>0</v>
      </c>
      <c r="P77" s="60">
        <v>0</v>
      </c>
      <c r="Q77" s="58">
        <v>0</v>
      </c>
      <c r="R77" s="58">
        <v>0</v>
      </c>
      <c r="S77" s="60">
        <f t="shared" si="7"/>
        <v>556</v>
      </c>
      <c r="T77" s="58">
        <v>2610</v>
      </c>
      <c r="U77" s="58">
        <v>2610</v>
      </c>
      <c r="V77" s="58">
        <v>0</v>
      </c>
      <c r="W77" s="58">
        <v>0</v>
      </c>
      <c r="X77" s="60">
        <f>U77-V77+W77</f>
        <v>2610</v>
      </c>
      <c r="Y77" s="58" t="s">
        <v>55</v>
      </c>
      <c r="Z77" s="58" t="s">
        <v>89</v>
      </c>
      <c r="AA77" s="58">
        <v>1995</v>
      </c>
      <c r="AB77" s="58" t="s">
        <v>92</v>
      </c>
      <c r="AC77" s="58">
        <v>3402</v>
      </c>
      <c r="AD77" s="58">
        <v>10</v>
      </c>
      <c r="AE77" s="58">
        <v>26</v>
      </c>
      <c r="AF77" s="58" t="s">
        <v>89</v>
      </c>
      <c r="AG77" s="58" t="s">
        <v>57</v>
      </c>
      <c r="AH77" s="58" t="s">
        <v>58</v>
      </c>
      <c r="AI77" s="58" t="s">
        <v>59</v>
      </c>
      <c r="AJ77" s="58" t="s">
        <v>58</v>
      </c>
      <c r="AK77" s="86" t="s">
        <v>150</v>
      </c>
      <c r="AL77" s="27"/>
    </row>
    <row r="78" spans="1:38" s="21" customFormat="1" ht="126" x14ac:dyDescent="0.2">
      <c r="A78" s="56">
        <v>72</v>
      </c>
      <c r="B78" s="93" t="s">
        <v>96</v>
      </c>
      <c r="C78" s="93"/>
      <c r="D78" s="93" t="s">
        <v>140</v>
      </c>
      <c r="E78" s="58">
        <v>150</v>
      </c>
      <c r="F78" s="58">
        <v>30</v>
      </c>
      <c r="G78" s="58" t="s">
        <v>54</v>
      </c>
      <c r="H78" s="73" t="s">
        <v>59</v>
      </c>
      <c r="I78" s="58">
        <v>7168</v>
      </c>
      <c r="J78" s="74">
        <v>43</v>
      </c>
      <c r="K78" s="61">
        <f t="shared" si="5"/>
        <v>0</v>
      </c>
      <c r="L78" s="60">
        <v>0</v>
      </c>
      <c r="M78" s="61">
        <f t="shared" si="6"/>
        <v>1</v>
      </c>
      <c r="N78" s="60">
        <v>43</v>
      </c>
      <c r="O78" s="62">
        <v>0</v>
      </c>
      <c r="P78" s="60">
        <v>0</v>
      </c>
      <c r="Q78" s="58">
        <v>0</v>
      </c>
      <c r="R78" s="58">
        <v>0</v>
      </c>
      <c r="S78" s="60">
        <f t="shared" si="7"/>
        <v>43</v>
      </c>
      <c r="T78" s="58">
        <v>92</v>
      </c>
      <c r="U78" s="58">
        <v>92</v>
      </c>
      <c r="V78" s="58">
        <v>0</v>
      </c>
      <c r="W78" s="58">
        <v>0</v>
      </c>
      <c r="X78" s="60">
        <v>92</v>
      </c>
      <c r="Y78" s="58" t="s">
        <v>55</v>
      </c>
      <c r="Z78" s="58" t="s">
        <v>89</v>
      </c>
      <c r="AA78" s="58">
        <v>1995</v>
      </c>
      <c r="AB78" s="58" t="s">
        <v>92</v>
      </c>
      <c r="AC78" s="58">
        <v>3402</v>
      </c>
      <c r="AD78" s="58">
        <v>25</v>
      </c>
      <c r="AE78" s="58">
        <v>26</v>
      </c>
      <c r="AF78" s="58" t="s">
        <v>89</v>
      </c>
      <c r="AG78" s="58" t="s">
        <v>57</v>
      </c>
      <c r="AH78" s="58" t="s">
        <v>58</v>
      </c>
      <c r="AI78" s="58" t="s">
        <v>59</v>
      </c>
      <c r="AJ78" s="58" t="s">
        <v>58</v>
      </c>
      <c r="AK78" s="86" t="s">
        <v>151</v>
      </c>
      <c r="AL78" s="27"/>
    </row>
    <row r="79" spans="1:38" s="13" customFormat="1" ht="34.5" x14ac:dyDescent="0.2">
      <c r="A79" s="103" t="s">
        <v>31</v>
      </c>
      <c r="B79" s="104"/>
      <c r="C79" s="104"/>
      <c r="D79" s="104"/>
      <c r="E79" s="104"/>
      <c r="F79" s="104"/>
      <c r="G79" s="104"/>
      <c r="H79" s="105"/>
      <c r="I79" s="76">
        <f>SUM(I7:I78)</f>
        <v>120050</v>
      </c>
      <c r="J79" s="77">
        <f>SUM(J7:J78)</f>
        <v>70452</v>
      </c>
      <c r="K79" s="75"/>
      <c r="L79" s="75">
        <f>SUM(L7:L78)</f>
        <v>20859</v>
      </c>
      <c r="M79" s="75"/>
      <c r="N79" s="76">
        <f>SUM(N7:N78)</f>
        <v>49115</v>
      </c>
      <c r="O79" s="78"/>
      <c r="P79" s="78">
        <f>SUM(P7:P77)</f>
        <v>478</v>
      </c>
      <c r="Q79" s="78">
        <f>SUM(Q7:Q77)</f>
        <v>0</v>
      </c>
      <c r="R79" s="79">
        <f>SUM(R7:R78)</f>
        <v>834.3</v>
      </c>
      <c r="S79" s="79">
        <f>SUM(S7:S78)</f>
        <v>71286.3</v>
      </c>
      <c r="T79" s="80" t="s">
        <v>30</v>
      </c>
      <c r="U79" s="80">
        <f>SUM(U7:U78)</f>
        <v>873454</v>
      </c>
      <c r="V79" s="78"/>
      <c r="W79" s="78"/>
      <c r="X79" s="76">
        <f>SUM(X7:X78)</f>
        <v>874564</v>
      </c>
      <c r="Y79" s="81"/>
      <c r="Z79" s="81"/>
      <c r="AA79" s="81"/>
      <c r="AB79" s="81"/>
      <c r="AC79" s="82"/>
      <c r="AD79" s="83">
        <f>SUM(AD7:AD78)</f>
        <v>2008</v>
      </c>
      <c r="AE79" s="81"/>
      <c r="AF79" s="81"/>
      <c r="AG79" s="81"/>
      <c r="AH79" s="81"/>
      <c r="AI79" s="81"/>
      <c r="AJ79" s="81"/>
      <c r="AK79" s="89"/>
      <c r="AL79" s="27"/>
    </row>
    <row r="80" spans="1:38" s="1" customFormat="1" x14ac:dyDescent="0.2">
      <c r="I80" s="22"/>
      <c r="J80" s="27"/>
      <c r="N80" s="22"/>
      <c r="R80" s="21"/>
      <c r="S80" s="37"/>
      <c r="X80" s="23"/>
      <c r="Z80" s="24"/>
      <c r="AA80" s="24"/>
      <c r="AB80" s="24"/>
      <c r="AC80" s="31"/>
      <c r="AD80" s="25"/>
      <c r="AK80" s="90"/>
      <c r="AL80" s="27"/>
    </row>
    <row r="81" spans="1:38" x14ac:dyDescent="0.2">
      <c r="E81" s="4"/>
      <c r="G81" s="3" t="s">
        <v>26</v>
      </c>
      <c r="H81" s="4"/>
      <c r="I81" s="17"/>
      <c r="S81" s="101" t="s">
        <v>26</v>
      </c>
      <c r="T81" s="101"/>
      <c r="U81" s="101"/>
      <c r="V81" s="3"/>
      <c r="W81" s="3"/>
      <c r="Y81" s="3"/>
      <c r="AF81" s="3"/>
      <c r="AG81" s="3" t="s">
        <v>26</v>
      </c>
      <c r="AH81" s="4"/>
      <c r="AI81" s="4"/>
      <c r="AJ81" s="4"/>
      <c r="AL81" s="27"/>
    </row>
    <row r="82" spans="1:38" x14ac:dyDescent="0.2">
      <c r="E82" s="3"/>
      <c r="F82" s="3"/>
      <c r="H82" s="3" t="s">
        <v>24</v>
      </c>
      <c r="I82" s="14"/>
      <c r="O82" s="16"/>
      <c r="S82" s="101" t="s">
        <v>25</v>
      </c>
      <c r="T82" s="101"/>
      <c r="U82" s="101"/>
      <c r="AG82" s="3" t="s">
        <v>29</v>
      </c>
      <c r="AH82" s="3"/>
      <c r="AI82" s="3"/>
      <c r="AJ82" s="3"/>
      <c r="AL82" s="27"/>
    </row>
    <row r="83" spans="1:38" x14ac:dyDescent="0.2">
      <c r="C83" s="3"/>
      <c r="D83" s="3"/>
      <c r="E83" s="3"/>
      <c r="F83" s="3"/>
      <c r="G83" s="3"/>
      <c r="H83" s="3"/>
      <c r="P83" s="16"/>
      <c r="AG83" s="3"/>
      <c r="AH83" s="3"/>
      <c r="AI83" s="3"/>
      <c r="AJ83" s="3"/>
    </row>
    <row r="84" spans="1:38" x14ac:dyDescent="0.2">
      <c r="P84" s="16"/>
      <c r="AG84" s="1"/>
      <c r="AH84" s="1"/>
      <c r="AI84" s="1"/>
      <c r="AJ84" s="1"/>
    </row>
    <row r="85" spans="1:38" ht="117.75" customHeight="1" x14ac:dyDescent="0.2">
      <c r="A85" s="101" t="s">
        <v>143</v>
      </c>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row>
    <row r="86" spans="1:38" x14ac:dyDescent="0.2">
      <c r="A86" s="101" t="s">
        <v>144</v>
      </c>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row>
    <row r="87" spans="1:38" x14ac:dyDescent="0.2">
      <c r="A87" s="6" t="s">
        <v>37</v>
      </c>
      <c r="B87" s="7" t="s">
        <v>36</v>
      </c>
      <c r="C87" s="7"/>
      <c r="D87" s="7"/>
      <c r="E87" s="7"/>
      <c r="F87" s="7"/>
      <c r="G87" s="7"/>
      <c r="H87" s="7"/>
      <c r="I87" s="18"/>
      <c r="J87" s="34"/>
      <c r="K87" s="7"/>
      <c r="L87" s="7"/>
      <c r="M87" s="7"/>
      <c r="N87" s="18"/>
      <c r="O87" s="7"/>
      <c r="P87" s="7"/>
      <c r="Q87" s="7"/>
      <c r="R87" s="29"/>
      <c r="S87" s="38"/>
      <c r="T87" s="7"/>
      <c r="U87" s="7"/>
      <c r="V87" s="7"/>
      <c r="W87" s="7"/>
      <c r="X87" s="15"/>
      <c r="Y87" s="7"/>
      <c r="AA87" s="3"/>
      <c r="AB87" s="3"/>
      <c r="AC87" s="32"/>
      <c r="AD87" s="11"/>
      <c r="AE87" s="3"/>
      <c r="AF87" s="4"/>
      <c r="AG87" s="4"/>
      <c r="AH87" s="1"/>
      <c r="AI87" s="1"/>
      <c r="AJ87" s="1"/>
    </row>
    <row r="88" spans="1:38" x14ac:dyDescent="0.2">
      <c r="A88" s="6" t="s">
        <v>38</v>
      </c>
      <c r="B88" s="7" t="s">
        <v>43</v>
      </c>
      <c r="C88" s="7"/>
      <c r="D88" s="7"/>
      <c r="E88" s="7"/>
      <c r="F88" s="7"/>
      <c r="G88" s="7"/>
      <c r="H88" s="7"/>
      <c r="I88" s="18"/>
      <c r="J88" s="34"/>
      <c r="K88" s="7"/>
      <c r="L88" s="7"/>
      <c r="M88" s="7"/>
      <c r="N88" s="18"/>
      <c r="O88" s="7"/>
      <c r="P88" s="7"/>
      <c r="Q88" s="7"/>
      <c r="R88" s="29"/>
      <c r="S88" s="38"/>
      <c r="T88" s="7"/>
      <c r="U88" s="7"/>
      <c r="V88" s="7"/>
      <c r="W88" s="7"/>
      <c r="X88" s="15"/>
      <c r="Y88" s="7"/>
      <c r="AH88" s="1"/>
      <c r="AI88" s="1"/>
      <c r="AJ88" s="1"/>
    </row>
    <row r="89" spans="1:38" x14ac:dyDescent="0.2">
      <c r="A89" s="6" t="s">
        <v>39</v>
      </c>
      <c r="B89" s="100" t="s">
        <v>40</v>
      </c>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AG89" s="1"/>
      <c r="AH89" s="1"/>
      <c r="AI89" s="1"/>
      <c r="AJ89" s="1"/>
    </row>
    <row r="90" spans="1:38" x14ac:dyDescent="0.2">
      <c r="A90" s="9" t="s">
        <v>41</v>
      </c>
      <c r="B90" s="7" t="s">
        <v>42</v>
      </c>
      <c r="C90" s="7"/>
      <c r="D90" s="7"/>
      <c r="E90" s="7"/>
      <c r="F90" s="7"/>
      <c r="G90" s="7"/>
      <c r="H90" s="7"/>
      <c r="I90" s="18"/>
      <c r="J90" s="34"/>
      <c r="K90" s="7"/>
      <c r="L90" s="7"/>
      <c r="M90" s="7"/>
      <c r="N90" s="18"/>
      <c r="O90" s="7"/>
      <c r="P90" s="7"/>
      <c r="Q90" s="7"/>
      <c r="R90" s="29"/>
      <c r="S90" s="38"/>
      <c r="T90" s="7"/>
      <c r="U90" s="7"/>
      <c r="V90" s="7"/>
      <c r="W90" s="7"/>
      <c r="X90" s="15"/>
      <c r="Y90" s="7"/>
    </row>
    <row r="91" spans="1:38" x14ac:dyDescent="0.2">
      <c r="A91" s="8"/>
      <c r="B91" s="7"/>
      <c r="C91" s="6"/>
      <c r="D91" s="7"/>
      <c r="E91" s="7"/>
      <c r="F91" s="7"/>
      <c r="G91" s="7"/>
      <c r="H91" s="7"/>
      <c r="I91" s="18"/>
      <c r="J91" s="34"/>
      <c r="K91" s="7"/>
      <c r="L91" s="7"/>
      <c r="M91" s="7"/>
      <c r="N91" s="18"/>
      <c r="O91" s="7"/>
      <c r="P91" s="7"/>
      <c r="Q91" s="7"/>
      <c r="R91" s="29"/>
      <c r="S91" s="38"/>
      <c r="T91" s="7"/>
      <c r="U91" s="7"/>
      <c r="V91" s="7"/>
      <c r="W91" s="7"/>
      <c r="X91" s="15"/>
      <c r="Y91" s="7"/>
      <c r="Z91" s="1"/>
      <c r="AA91" s="1"/>
      <c r="AB91" s="1"/>
      <c r="AC91" s="21"/>
      <c r="AD91" s="12"/>
      <c r="AE91" s="1"/>
      <c r="AF91" s="1"/>
    </row>
    <row r="92" spans="1:38" x14ac:dyDescent="0.2">
      <c r="A92" s="6"/>
      <c r="B92" s="6"/>
      <c r="C92" s="6"/>
      <c r="D92" s="6"/>
      <c r="E92" s="6"/>
      <c r="F92" s="6"/>
      <c r="G92" s="6"/>
      <c r="H92" s="6"/>
      <c r="I92" s="19"/>
      <c r="J92" s="35"/>
      <c r="K92" s="6"/>
      <c r="L92" s="6"/>
      <c r="M92" s="6"/>
      <c r="N92" s="19"/>
      <c r="O92" s="6"/>
      <c r="P92" s="6"/>
      <c r="Q92" s="6"/>
      <c r="R92" s="30"/>
      <c r="S92" s="39"/>
      <c r="T92" s="7"/>
      <c r="U92" s="7"/>
      <c r="V92" s="7"/>
      <c r="W92" s="7"/>
      <c r="X92" s="15"/>
      <c r="Y92" s="7"/>
      <c r="Z92" s="1"/>
      <c r="AA92" s="2"/>
      <c r="AB92" s="1"/>
      <c r="AC92" s="21"/>
      <c r="AD92" s="12"/>
      <c r="AE92" s="1"/>
      <c r="AF92" s="1"/>
    </row>
  </sheetData>
  <mergeCells count="28">
    <mergeCell ref="T3:X3"/>
    <mergeCell ref="E3:F3"/>
    <mergeCell ref="A1:AK1"/>
    <mergeCell ref="A3:A5"/>
    <mergeCell ref="B3:B5"/>
    <mergeCell ref="C3:C5"/>
    <mergeCell ref="D3:D5"/>
    <mergeCell ref="AB3:AB5"/>
    <mergeCell ref="AC3:AC5"/>
    <mergeCell ref="E2:AJ2"/>
    <mergeCell ref="A2:D2"/>
    <mergeCell ref="AH3:AJ3"/>
    <mergeCell ref="B89:Y89"/>
    <mergeCell ref="AE4:AE5"/>
    <mergeCell ref="AF4:AF5"/>
    <mergeCell ref="A85:AK85"/>
    <mergeCell ref="AK2:AK5"/>
    <mergeCell ref="A86:AK86"/>
    <mergeCell ref="AE3:AG3"/>
    <mergeCell ref="Z3:Z5"/>
    <mergeCell ref="AA3:AA5"/>
    <mergeCell ref="S81:U81"/>
    <mergeCell ref="S82:U82"/>
    <mergeCell ref="A79:H79"/>
    <mergeCell ref="AD3:AD5"/>
    <mergeCell ref="AG4:AG5"/>
    <mergeCell ref="I3:S3"/>
    <mergeCell ref="G3:H3"/>
  </mergeCells>
  <phoneticPr fontId="1" type="noConversion"/>
  <printOptions horizontalCentered="1"/>
  <pageMargins left="0.19685039370078741" right="0.19685039370078741" top="0.74803149606299213" bottom="0.74803149606299213" header="0.31496062992125984" footer="0.31496062992125984"/>
  <pageSetup paperSize="9" scale="39" fitToHeight="0" orientation="landscape" r:id="rId1"/>
  <headerFooter alignWithMargins="0">
    <oddFooter>Sayfa &amp;P / &amp;N</oddFooter>
  </headerFooter>
  <ignoredErrors>
    <ignoredError sqref="N79 Q79:R79 U79 I79 AD79"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C75EE-DE55-40B8-B16A-EFB212A3667E}">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7B47D-750B-4AC1-AAF7-18E7574E74AF}">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Sayfa1</vt:lpstr>
      <vt:lpstr>Sayfa2</vt:lpstr>
      <vt:lpstr>Sayfa3</vt:lpstr>
      <vt:lpstr>Sayfa1!Yazdırma_Alanı</vt:lpstr>
      <vt:lpstr>Sayfa1!Yazdırma_Başlıkları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Tkgm</cp:lastModifiedBy>
  <cp:lastPrinted>2025-12-18T13:40:10Z</cp:lastPrinted>
  <dcterms:created xsi:type="dcterms:W3CDTF">2012-05-24T13:00:54Z</dcterms:created>
  <dcterms:modified xsi:type="dcterms:W3CDTF">2025-12-18T13:40:12Z</dcterms:modified>
</cp:coreProperties>
</file>